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anchenko_OA\Desktop\Закупки 2022\Автошины, з.ч. с централизованной закупки\Пакет документов к письму об уменьшении цены лота\"/>
    </mc:Choice>
  </mc:AlternateContent>
  <bookViews>
    <workbookView xWindow="0" yWindow="0" windowWidth="28800" windowHeight="11700" tabRatio="480"/>
  </bookViews>
  <sheets>
    <sheet name="Структура НМЦ" sheetId="1" r:id="rId1"/>
    <sheet name="Лист2" sheetId="3" r:id="rId2"/>
  </sheets>
  <externalReferences>
    <externalReference r:id="rId3"/>
  </externalReferences>
  <definedNames>
    <definedName name="СпособЗакупки">[1]ПП925!$B$7</definedName>
  </definedNames>
  <calcPr calcId="162913" refMode="R1C1"/>
</workbook>
</file>

<file path=xl/calcChain.xml><?xml version="1.0" encoding="utf-8"?>
<calcChain xmlns="http://schemas.openxmlformats.org/spreadsheetml/2006/main">
  <c r="H39" i="1" l="1"/>
  <c r="H50" i="1"/>
  <c r="H21" i="1" l="1"/>
  <c r="J19" i="1" l="1"/>
  <c r="K19" i="1"/>
  <c r="O19" i="1"/>
  <c r="P19" i="1"/>
  <c r="R19" i="1"/>
  <c r="S19" i="1" s="1"/>
  <c r="J20" i="1"/>
  <c r="K20" i="1"/>
  <c r="O20" i="1"/>
  <c r="P20" i="1"/>
  <c r="R20" i="1"/>
  <c r="S20" i="1" s="1"/>
  <c r="J21" i="1"/>
  <c r="K21" i="1"/>
  <c r="O21" i="1"/>
  <c r="P21" i="1"/>
  <c r="R21" i="1"/>
  <c r="S21" i="1" s="1"/>
  <c r="J22" i="1"/>
  <c r="K22" i="1"/>
  <c r="O22" i="1"/>
  <c r="P22" i="1"/>
  <c r="R22" i="1"/>
  <c r="S22" i="1" s="1"/>
  <c r="J23" i="1"/>
  <c r="K23" i="1"/>
  <c r="O23" i="1"/>
  <c r="P23" i="1"/>
  <c r="R23" i="1"/>
  <c r="S23" i="1" s="1"/>
  <c r="J24" i="1"/>
  <c r="K24" i="1"/>
  <c r="O24" i="1"/>
  <c r="P24" i="1"/>
  <c r="R24" i="1"/>
  <c r="S24" i="1" s="1"/>
  <c r="J25" i="1"/>
  <c r="K25" i="1"/>
  <c r="O25" i="1"/>
  <c r="P25" i="1"/>
  <c r="R25" i="1"/>
  <c r="S25" i="1" s="1"/>
  <c r="J26" i="1"/>
  <c r="K26" i="1"/>
  <c r="O26" i="1"/>
  <c r="P26" i="1"/>
  <c r="R26" i="1"/>
  <c r="S26" i="1" s="1"/>
  <c r="J27" i="1"/>
  <c r="K27" i="1"/>
  <c r="O27" i="1"/>
  <c r="P27" i="1"/>
  <c r="R27" i="1"/>
  <c r="S27" i="1" s="1"/>
  <c r="J28" i="1"/>
  <c r="K28" i="1"/>
  <c r="O28" i="1"/>
  <c r="P28" i="1"/>
  <c r="R28" i="1"/>
  <c r="S28" i="1" s="1"/>
  <c r="J29" i="1"/>
  <c r="K29" i="1"/>
  <c r="O29" i="1"/>
  <c r="P29" i="1"/>
  <c r="R29" i="1"/>
  <c r="S29" i="1" s="1"/>
  <c r="J30" i="1"/>
  <c r="K30" i="1"/>
  <c r="O30" i="1"/>
  <c r="P30" i="1"/>
  <c r="R30" i="1"/>
  <c r="S30" i="1" s="1"/>
  <c r="J31" i="1"/>
  <c r="K31" i="1"/>
  <c r="O31" i="1"/>
  <c r="P31" i="1"/>
  <c r="R31" i="1"/>
  <c r="S31" i="1" s="1"/>
  <c r="J32" i="1"/>
  <c r="K32" i="1"/>
  <c r="O32" i="1"/>
  <c r="P32" i="1"/>
  <c r="R32" i="1"/>
  <c r="S32" i="1" s="1"/>
  <c r="J33" i="1"/>
  <c r="K33" i="1"/>
  <c r="O33" i="1"/>
  <c r="P33" i="1"/>
  <c r="R33" i="1"/>
  <c r="S33" i="1" s="1"/>
  <c r="J34" i="1"/>
  <c r="K34" i="1"/>
  <c r="O34" i="1"/>
  <c r="P34" i="1"/>
  <c r="R34" i="1"/>
  <c r="S34" i="1" s="1"/>
  <c r="J35" i="1"/>
  <c r="K35" i="1"/>
  <c r="O35" i="1"/>
  <c r="P35" i="1"/>
  <c r="R35" i="1"/>
  <c r="S35" i="1" s="1"/>
  <c r="J36" i="1"/>
  <c r="K36" i="1"/>
  <c r="O36" i="1"/>
  <c r="P36" i="1"/>
  <c r="R36" i="1"/>
  <c r="S36" i="1" s="1"/>
  <c r="J37" i="1"/>
  <c r="K37" i="1"/>
  <c r="O37" i="1"/>
  <c r="P37" i="1"/>
  <c r="R37" i="1"/>
  <c r="S37" i="1" s="1"/>
  <c r="J38" i="1"/>
  <c r="K38" i="1"/>
  <c r="O38" i="1"/>
  <c r="P38" i="1"/>
  <c r="R38" i="1"/>
  <c r="S38" i="1" s="1"/>
  <c r="J39" i="1"/>
  <c r="K39" i="1"/>
  <c r="O39" i="1"/>
  <c r="P39" i="1"/>
  <c r="R39" i="1"/>
  <c r="S39" i="1" s="1"/>
  <c r="J40" i="1"/>
  <c r="K40" i="1"/>
  <c r="O40" i="1"/>
  <c r="P40" i="1"/>
  <c r="R40" i="1"/>
  <c r="S40" i="1" s="1"/>
  <c r="J41" i="1"/>
  <c r="K41" i="1"/>
  <c r="O41" i="1"/>
  <c r="P41" i="1"/>
  <c r="R41" i="1"/>
  <c r="S41" i="1" s="1"/>
  <c r="J42" i="1"/>
  <c r="K42" i="1"/>
  <c r="O42" i="1"/>
  <c r="P42" i="1"/>
  <c r="R42" i="1"/>
  <c r="S42" i="1" s="1"/>
  <c r="J43" i="1"/>
  <c r="K43" i="1"/>
  <c r="O43" i="1"/>
  <c r="P43" i="1"/>
  <c r="R43" i="1"/>
  <c r="S43" i="1" s="1"/>
  <c r="J44" i="1"/>
  <c r="K44" i="1"/>
  <c r="O44" i="1"/>
  <c r="P44" i="1"/>
  <c r="R44" i="1"/>
  <c r="S44" i="1" s="1"/>
  <c r="J45" i="1"/>
  <c r="K45" i="1"/>
  <c r="O45" i="1"/>
  <c r="P45" i="1"/>
  <c r="R45" i="1"/>
  <c r="S45" i="1" s="1"/>
  <c r="J46" i="1"/>
  <c r="K46" i="1"/>
  <c r="O46" i="1"/>
  <c r="P46" i="1"/>
  <c r="R46" i="1"/>
  <c r="S46" i="1" s="1"/>
  <c r="J47" i="1"/>
  <c r="O47" i="1"/>
  <c r="P47" i="1"/>
  <c r="R47" i="1"/>
  <c r="S47" i="1" s="1"/>
  <c r="J48" i="1"/>
  <c r="K48" i="1"/>
  <c r="O48" i="1"/>
  <c r="P48" i="1"/>
  <c r="R48" i="1"/>
  <c r="S48" i="1" s="1"/>
  <c r="J49" i="1"/>
  <c r="K49" i="1"/>
  <c r="O49" i="1"/>
  <c r="P49" i="1"/>
  <c r="R49" i="1"/>
  <c r="S49" i="1" s="1"/>
  <c r="J50" i="1"/>
  <c r="K50" i="1"/>
  <c r="O50" i="1"/>
  <c r="P50" i="1"/>
  <c r="R50" i="1"/>
  <c r="S50" i="1" s="1"/>
  <c r="J51" i="1"/>
  <c r="K51" i="1"/>
  <c r="O51" i="1"/>
  <c r="P51" i="1"/>
  <c r="R51" i="1"/>
  <c r="S51" i="1" s="1"/>
  <c r="J52" i="1"/>
  <c r="K52" i="1"/>
  <c r="O52" i="1"/>
  <c r="P52" i="1"/>
  <c r="R52" i="1"/>
  <c r="S52" i="1" s="1"/>
  <c r="S53" i="1" l="1"/>
  <c r="S54" i="1" s="1"/>
  <c r="S55" i="1" s="1"/>
  <c r="H13" i="1"/>
  <c r="H14" i="1"/>
  <c r="H15" i="1"/>
  <c r="H16" i="1"/>
  <c r="H17" i="1"/>
  <c r="H18" i="1"/>
  <c r="H19" i="1"/>
  <c r="H20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40" i="1"/>
  <c r="H41" i="1"/>
  <c r="H42" i="1"/>
  <c r="H43" i="1"/>
  <c r="H44" i="1"/>
  <c r="H45" i="1"/>
  <c r="H46" i="1"/>
  <c r="H47" i="1"/>
  <c r="H48" i="1"/>
  <c r="H49" i="1"/>
  <c r="H51" i="1"/>
  <c r="H52" i="1"/>
  <c r="H9" i="1" l="1"/>
  <c r="J9" i="1"/>
  <c r="H10" i="1"/>
  <c r="J10" i="1"/>
  <c r="H11" i="1"/>
  <c r="J11" i="1"/>
  <c r="H12" i="1"/>
  <c r="J12" i="1"/>
  <c r="J13" i="1"/>
  <c r="J14" i="1"/>
  <c r="J15" i="1"/>
  <c r="J16" i="1"/>
  <c r="J17" i="1"/>
  <c r="J18" i="1"/>
  <c r="H53" i="1" l="1"/>
  <c r="G3" i="1" s="1"/>
  <c r="H54" i="1"/>
  <c r="H55" i="1" s="1"/>
  <c r="R10" i="1"/>
  <c r="S10" i="1" s="1"/>
  <c r="R11" i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P14" i="1"/>
  <c r="P15" i="1"/>
  <c r="P16" i="1"/>
  <c r="P17" i="1"/>
  <c r="P18" i="1"/>
  <c r="P10" i="1"/>
  <c r="P11" i="1"/>
  <c r="P12" i="1"/>
  <c r="P13" i="1"/>
  <c r="P9" i="1"/>
  <c r="O14" i="1"/>
  <c r="O15" i="1"/>
  <c r="O16" i="1"/>
  <c r="O17" i="1"/>
  <c r="O18" i="1"/>
  <c r="K14" i="1"/>
  <c r="K15" i="1"/>
  <c r="K16" i="1"/>
  <c r="K17" i="1"/>
  <c r="K18" i="1"/>
  <c r="K9" i="1"/>
  <c r="O9" i="1"/>
  <c r="K10" i="1"/>
  <c r="O10" i="1"/>
  <c r="K11" i="1"/>
  <c r="O11" i="1"/>
  <c r="K12" i="1"/>
  <c r="O12" i="1"/>
  <c r="K13" i="1"/>
  <c r="O13" i="1"/>
  <c r="R9" i="1" l="1"/>
  <c r="S9" i="1" l="1"/>
</calcChain>
</file>

<file path=xl/sharedStrings.xml><?xml version="1.0" encoding="utf-8"?>
<sst xmlns="http://schemas.openxmlformats.org/spreadsheetml/2006/main" count="240" uniqueCount="143">
  <si>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</si>
  <si>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</si>
  <si>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</si>
  <si>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</si>
  <si>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</si>
  <si>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</si>
  <si>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</si>
  <si>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</si>
  <si>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</si>
  <si>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</si>
  <si>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шт.</t>
  </si>
  <si>
    <t>Номер по каталогу</t>
  </si>
  <si>
    <t>Балансир направляющего колеса левый 34039-2948011-50</t>
  </si>
  <si>
    <t>Балансир направляющего колеса правый 34039-2948011-50</t>
  </si>
  <si>
    <t>Болт+ гайка ножа 3/4 154-71-41270+154-70-22270</t>
  </si>
  <si>
    <t>Бур Бл 360мм БК-01203.36.000</t>
  </si>
  <si>
    <t>Бур лопастной Ф360 БК-01201.36.000</t>
  </si>
  <si>
    <t>Вал насоса 66-02.02.008А</t>
  </si>
  <si>
    <t>Вал торсионный левый 34039-2946035</t>
  </si>
  <si>
    <t>Вал торсионный правый 34039-2946036</t>
  </si>
  <si>
    <t>Венец ведущего колеса 8.30.101</t>
  </si>
  <si>
    <t>Венец ТМ 120-16-сб110</t>
  </si>
  <si>
    <t>Вкладыш (текстолит) БМ-302Б.09.50.011-01</t>
  </si>
  <si>
    <t>Втулка 66.02.02.702</t>
  </si>
  <si>
    <t>Втулка ТМ 120-33-21</t>
  </si>
  <si>
    <t>Втулка ТМ 120-33-22</t>
  </si>
  <si>
    <t>Гусеница ТМ130-35-СБ111</t>
  </si>
  <si>
    <t>Двигатель дизельный ЯМЗ-240БМ2-1000190</t>
  </si>
  <si>
    <t>Забурник 300А</t>
  </si>
  <si>
    <t>Забурник 300М (300А усиленный)</t>
  </si>
  <si>
    <t>Забурник 66-06.06.01.300А</t>
  </si>
  <si>
    <t>звено гусеницы облегченное ГТ-СМ 71-3209005-02</t>
  </si>
  <si>
    <t>Карман резца РБМ-35 К-РБМ</t>
  </si>
  <si>
    <t>Каток ленивца с резиной в сборе 71-3205005-01</t>
  </si>
  <si>
    <t>Каток опорный 47-3204002-А</t>
  </si>
  <si>
    <t>Каток опорный МТЛБ 8-32-019</t>
  </si>
  <si>
    <t>колесо направляющее 8.31.050-2</t>
  </si>
  <si>
    <t>Колодка ленты торомза 8.23.152</t>
  </si>
  <si>
    <t>Кольцо 765-12-731к</t>
  </si>
  <si>
    <t>Кольцо 765-12-732К</t>
  </si>
  <si>
    <t>Кольцо 765-33-54</t>
  </si>
  <si>
    <t>Кольцо 765-78-1169, 00-00004633</t>
  </si>
  <si>
    <t>Манжета 765-31-СБ-128, 00-00008032</t>
  </si>
  <si>
    <t>Насос шестерённый 2ТК19D SAE 11</t>
  </si>
  <si>
    <t>Нож боковой левый (отвал прямой) Shantui SD/23 150-70-21356</t>
  </si>
  <si>
    <t>Нож боковой правый  (отвал прямой) Shantui SD/23 150-70-21346</t>
  </si>
  <si>
    <t>Нож подрезной 3/4 (1157*254*25мм) (8 отверстий), 154-70-11314</t>
  </si>
  <si>
    <t>Нож подрезной крайний (6 отверстий), 154-81-11191</t>
  </si>
  <si>
    <t>палец звена ГТ-СМ 71-3209006</t>
  </si>
  <si>
    <t>Подогреватель предпусковой дизельный 14ТС-10-БЧ 15кВт 24В</t>
  </si>
  <si>
    <t>Редуктор привода вентилятора 8.02.011</t>
  </si>
  <si>
    <t>Резец круглый скальный РБЦ-50 (Р-50, R50EC)</t>
  </si>
  <si>
    <t>Резец РБМ-35</t>
  </si>
  <si>
    <t>Фильтр входной 52820404 Т318</t>
  </si>
  <si>
    <t>Шестерня 66-02.02.032А</t>
  </si>
  <si>
    <t>Шестерня раздаточной коробки 66-02.02.033А</t>
  </si>
  <si>
    <t>154-71-41270+154-70-22270</t>
  </si>
  <si>
    <t>БК-01203.36.000</t>
  </si>
  <si>
    <t>Ф360 БК-01201.36.000</t>
  </si>
  <si>
    <t>66-02.02.008А</t>
  </si>
  <si>
    <t>300А</t>
  </si>
  <si>
    <t>66-06.06.01.300А</t>
  </si>
  <si>
    <t>9.00 24х7-IWRC 2160 B ZZ EN 12385-4-2003</t>
  </si>
  <si>
    <t>К-РБМ</t>
  </si>
  <si>
    <t>47-3204002-А</t>
  </si>
  <si>
    <t>14ТС-10-БЧ 15кВт 24В</t>
  </si>
  <si>
    <t>РБМ-35</t>
  </si>
  <si>
    <t>БКМ-311.05.09.000</t>
  </si>
  <si>
    <t>SP808/175-49-11580/HF6072/H5606/16Y-75-23200</t>
  </si>
  <si>
    <t>8-32-019</t>
  </si>
  <si>
    <t>47-2503055</t>
  </si>
  <si>
    <t>РБМ-35 БЛ-50.00.010</t>
  </si>
  <si>
    <t>71-3205005-01</t>
  </si>
  <si>
    <t>34039-2948011-50</t>
  </si>
  <si>
    <t>154-70-11143 / 154-70-22270</t>
  </si>
  <si>
    <t>Б-01702.50.000</t>
  </si>
  <si>
    <t>8.10.047</t>
  </si>
  <si>
    <t>8.10.048</t>
  </si>
  <si>
    <t>34039-2946035</t>
  </si>
  <si>
    <t>34039-2946036</t>
  </si>
  <si>
    <t>8.30.101</t>
  </si>
  <si>
    <t>ТМ 120-16-сб110</t>
  </si>
  <si>
    <t>БМ-302Б.09.50.011-01</t>
  </si>
  <si>
    <t>66.02.02.702</t>
  </si>
  <si>
    <t>ТМ 120-33-21</t>
  </si>
  <si>
    <t>ТМ 120-33-22</t>
  </si>
  <si>
    <t>А05030209.00/01/12-11</t>
  </si>
  <si>
    <t>ПСС-131.17Э</t>
  </si>
  <si>
    <t>VDM6mmmm u4g 623104230</t>
  </si>
  <si>
    <t>2.34. СБ-1 широкая, длинная</t>
  </si>
  <si>
    <t>ТМ130-35-СБ111</t>
  </si>
  <si>
    <t>ЯМЗ-240БМ2-1000190</t>
  </si>
  <si>
    <t>300М (300А усиленный)</t>
  </si>
  <si>
    <t>Б-02702.50.200</t>
  </si>
  <si>
    <t>71-3209005-02</t>
  </si>
  <si>
    <t>8.12.030</t>
  </si>
  <si>
    <t>155-30-00118</t>
  </si>
  <si>
    <t>155-30-00128</t>
  </si>
  <si>
    <t>8.31.050-2</t>
  </si>
  <si>
    <t>8.23.152</t>
  </si>
  <si>
    <t>HBP 4515</t>
  </si>
  <si>
    <t>765-12-731к</t>
  </si>
  <si>
    <t>765-12-732К</t>
  </si>
  <si>
    <t>765-33-54</t>
  </si>
  <si>
    <t>00-00004633</t>
  </si>
  <si>
    <t>175-78-31230</t>
  </si>
  <si>
    <t>00-00008032</t>
  </si>
  <si>
    <t>2ТК19D SAE 11</t>
  </si>
  <si>
    <t>150-70-21356</t>
  </si>
  <si>
    <t>150-70-21346</t>
  </si>
  <si>
    <t>26.5501-013</t>
  </si>
  <si>
    <t>154-70-11314</t>
  </si>
  <si>
    <t>154-81-11191</t>
  </si>
  <si>
    <t>2850-50000/17Y-58В-50000/17Y-58D-09000</t>
  </si>
  <si>
    <t>71-3209006</t>
  </si>
  <si>
    <t>09244-02508</t>
  </si>
  <si>
    <t>8.02.011</t>
  </si>
  <si>
    <t>РБЦ-50 (Р-50, R50EC)</t>
  </si>
  <si>
    <t>175-49-11222</t>
  </si>
  <si>
    <t>3305370/3318319/600</t>
  </si>
  <si>
    <t>6128-81-7043</t>
  </si>
  <si>
    <t>52820404 Т318</t>
  </si>
  <si>
    <t>175-60-27380/SP820/Н5610</t>
  </si>
  <si>
    <t>195-13-13420</t>
  </si>
  <si>
    <t>3313279/С5701/600-211-1231</t>
  </si>
  <si>
    <t>C-5702/3313283/LF777</t>
  </si>
  <si>
    <t>65.12503-5016</t>
  </si>
  <si>
    <t>66-02.02.032А</t>
  </si>
  <si>
    <t>66-02.02.033А</t>
  </si>
  <si>
    <t xml:space="preserve">Начальная (максимальная) цена Договора / цена лота: </t>
  </si>
  <si>
    <t>Приложение к Документации о закупке – Структура НМЦ (в т.ч. форма Коммерческого предложения)</t>
  </si>
  <si>
    <t>ИТОГО без НДС, руб.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</si>
  <si>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</si>
  <si>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</si>
  <si>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</si>
  <si>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 xml:space="preserve">[в случае наличия в Едином реестре российской радиоэлектронной продукции, </t>
    </r>
    <r>
      <rPr>
        <i/>
        <sz val="10"/>
        <color rgb="FF7030A0"/>
        <rFont val="Calibri"/>
        <family val="2"/>
        <charset val="204"/>
        <scheme val="minor"/>
      </rPr>
      <t xml:space="preserve">или в Едином реестре Минкомсвязи российских программ для электронных вычислительных машин и баз данных </t>
    </r>
    <r>
      <rPr>
        <i/>
        <sz val="10"/>
        <color rgb="FFFF0000"/>
        <rFont val="Calibri"/>
        <family val="2"/>
        <charset val="204"/>
        <scheme val="minor"/>
      </rPr>
      <t>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</si>
  <si>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</si>
  <si>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</si>
  <si>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</si>
  <si>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</si>
  <si>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</si>
  <si>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Наименование продукции (товары / работы / услуги), являющейся предметом закупки</t>
  </si>
  <si>
    <t>=RC[-8]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</si>
</sst>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i/>
      <sz val="10"/>
      <color rgb="FF7030A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1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/>
    </xf>
    <xf numFmtId="3" fontId="3" fillId="5" borderId="7" xfId="0" applyNumberFormat="1" applyFont="1" applyFill="1" applyBorder="1" applyAlignment="1">
      <alignment horizontal="center" vertical="top" wrapText="1"/>
    </xf>
    <xf numFmtId="0" fontId="3" fillId="0" borderId="0" xfId="0" applyFont="1"/>
    <xf numFmtId="3" fontId="3" fillId="5" borderId="13" xfId="0" applyNumberFormat="1" applyFont="1" applyFill="1" applyBorder="1" applyAlignment="1">
      <alignment horizontal="center" vertical="top" wrapText="1"/>
    </xf>
    <xf numFmtId="49" fontId="4" fillId="2" borderId="19" xfId="0" applyNumberFormat="1" applyFont="1" applyFill="1" applyBorder="1" applyAlignment="1" applyProtection="1">
      <alignment horizontal="left" vertical="top" wrapText="1"/>
      <protection locked="0"/>
    </xf>
    <xf numFmtId="49" fontId="4" fillId="2" borderId="18" xfId="0" applyNumberFormat="1" applyFont="1" applyFill="1" applyBorder="1" applyAlignment="1" applyProtection="1">
      <alignment horizontal="left" vertical="top" wrapText="1"/>
      <protection locked="0"/>
    </xf>
    <xf numFmtId="0" fontId="3" fillId="0" borderId="17" xfId="0" applyNumberFormat="1" applyFont="1" applyBorder="1" applyAlignment="1">
      <alignment horizontal="left" vertical="top" wrapText="1"/>
    </xf>
    <xf numFmtId="4" fontId="4" fillId="2" borderId="18" xfId="0" applyNumberFormat="1" applyFont="1" applyFill="1" applyBorder="1" applyAlignment="1" applyProtection="1">
      <alignment horizontal="center" vertical="top" wrapText="1"/>
      <protection locked="0"/>
    </xf>
    <xf numFmtId="4" fontId="3" fillId="5" borderId="8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top" wrapText="1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/>
    <xf numFmtId="0" fontId="3" fillId="0" borderId="18" xfId="0" applyFont="1" applyBorder="1"/>
    <xf numFmtId="0" fontId="3" fillId="0" borderId="0" xfId="0" applyFont="1" applyAlignment="1">
      <alignment wrapText="1"/>
    </xf>
    <xf numFmtId="2" fontId="3" fillId="0" borderId="0" xfId="0" applyNumberFormat="1" applyFont="1" applyAlignment="1">
      <alignment wrapText="1"/>
    </xf>
    <xf numFmtId="1" fontId="3" fillId="5" borderId="13" xfId="0" applyNumberFormat="1" applyFont="1" applyFill="1" applyBorder="1" applyAlignment="1">
      <alignment horizontal="center" vertical="top" wrapText="1"/>
    </xf>
    <xf numFmtId="2" fontId="3" fillId="5" borderId="20" xfId="0" applyNumberFormat="1" applyFont="1" applyFill="1" applyBorder="1" applyAlignment="1">
      <alignment horizontal="center" vertical="top" wrapText="1"/>
    </xf>
    <xf numFmtId="2" fontId="3" fillId="0" borderId="0" xfId="0" applyNumberFormat="1" applyFont="1"/>
    <xf numFmtId="4" fontId="3" fillId="0" borderId="0" xfId="0" applyNumberFormat="1" applyFont="1" applyBorder="1" applyAlignment="1">
      <alignment horizontal="center" vertical="top" wrapText="1"/>
    </xf>
    <xf numFmtId="4" fontId="4" fillId="4" borderId="4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49" fontId="9" fillId="2" borderId="13" xfId="0" applyNumberFormat="1" applyFont="1" applyFill="1" applyBorder="1" applyAlignment="1" applyProtection="1">
      <alignment horizontal="left" vertical="top" wrapText="1"/>
      <protection locked="0"/>
    </xf>
    <xf numFmtId="4" fontId="9" fillId="2" borderId="7" xfId="0" applyNumberFormat="1" applyFont="1" applyFill="1" applyBorder="1" applyAlignment="1" applyProtection="1">
      <alignment horizontal="center" vertical="top" wrapText="1"/>
      <protection locked="0"/>
    </xf>
    <xf numFmtId="3" fontId="9" fillId="2" borderId="7" xfId="0" applyNumberFormat="1" applyFont="1" applyFill="1" applyBorder="1" applyAlignment="1" applyProtection="1">
      <alignment horizontal="center" vertical="top" wrapText="1"/>
      <protection locked="0"/>
    </xf>
    <xf numFmtId="4" fontId="9" fillId="5" borderId="8" xfId="0" applyNumberFormat="1" applyFont="1" applyFill="1" applyBorder="1" applyAlignment="1" applyProtection="1">
      <alignment horizontal="center" vertical="top" wrapText="1"/>
    </xf>
    <xf numFmtId="4" fontId="7" fillId="4" borderId="23" xfId="0" applyNumberFormat="1" applyFont="1" applyFill="1" applyBorder="1" applyAlignment="1">
      <alignment horizontal="center" vertical="center" wrapText="1"/>
    </xf>
    <xf numFmtId="9" fontId="9" fillId="2" borderId="27" xfId="0" applyNumberFormat="1" applyFont="1" applyFill="1" applyBorder="1" applyAlignment="1" applyProtection="1">
      <alignment horizontal="center" vertical="top" wrapText="1"/>
    </xf>
    <xf numFmtId="4" fontId="1" fillId="4" borderId="28" xfId="0" applyNumberFormat="1" applyFont="1" applyFill="1" applyBorder="1" applyAlignment="1">
      <alignment horizontal="center" vertical="top" wrapText="1"/>
    </xf>
    <xf numFmtId="4" fontId="1" fillId="4" borderId="31" xfId="0" applyNumberFormat="1" applyFont="1" applyFill="1" applyBorder="1" applyAlignment="1">
      <alignment horizontal="center" vertical="top" wrapText="1"/>
    </xf>
    <xf numFmtId="4" fontId="7" fillId="4" borderId="14" xfId="0" applyNumberFormat="1" applyFont="1" applyFill="1" applyBorder="1" applyAlignment="1">
      <alignment horizontal="center" vertical="center" wrapText="1"/>
    </xf>
    <xf numFmtId="9" fontId="9" fillId="2" borderId="37" xfId="0" applyNumberFormat="1" applyFont="1" applyFill="1" applyBorder="1" applyAlignment="1" applyProtection="1">
      <alignment horizontal="center" vertical="top" wrapText="1"/>
    </xf>
    <xf numFmtId="4" fontId="1" fillId="4" borderId="38" xfId="0" applyNumberFormat="1" applyFont="1" applyFill="1" applyBorder="1" applyAlignment="1">
      <alignment horizontal="center" vertical="top" wrapText="1"/>
    </xf>
    <xf numFmtId="4" fontId="1" fillId="4" borderId="39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40" xfId="0" applyFont="1" applyBorder="1"/>
    <xf numFmtId="2" fontId="3" fillId="0" borderId="40" xfId="0" applyNumberFormat="1" applyFont="1" applyBorder="1" applyAlignment="1">
      <alignment wrapText="1"/>
    </xf>
    <xf numFmtId="0" fontId="3" fillId="0" borderId="40" xfId="0" applyFont="1" applyBorder="1" applyAlignment="1">
      <alignment wrapText="1"/>
    </xf>
    <xf numFmtId="0" fontId="3" fillId="0" borderId="40" xfId="0" applyFont="1" applyBorder="1" applyAlignment="1">
      <alignment horizontal="center"/>
    </xf>
    <xf numFmtId="2" fontId="3" fillId="0" borderId="40" xfId="0" applyNumberFormat="1" applyFont="1" applyBorder="1" applyAlignment="1">
      <alignment horizontal="center"/>
    </xf>
    <xf numFmtId="1" fontId="3" fillId="0" borderId="40" xfId="0" applyNumberFormat="1" applyFont="1" applyBorder="1" applyAlignment="1">
      <alignment horizontal="center"/>
    </xf>
    <xf numFmtId="4" fontId="3" fillId="0" borderId="40" xfId="0" applyNumberFormat="1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" fontId="10" fillId="4" borderId="21" xfId="0" applyNumberFormat="1" applyFont="1" applyFill="1" applyBorder="1" applyAlignment="1" applyProtection="1">
      <alignment horizontal="right" vertical="center" wrapText="1"/>
    </xf>
    <xf numFmtId="4" fontId="10" fillId="4" borderId="22" xfId="0" applyNumberFormat="1" applyFont="1" applyFill="1" applyBorder="1" applyAlignment="1" applyProtection="1">
      <alignment horizontal="right" vertical="center" wrapText="1"/>
    </xf>
    <xf numFmtId="4" fontId="10" fillId="4" borderId="23" xfId="0" applyNumberFormat="1" applyFont="1" applyFill="1" applyBorder="1" applyAlignment="1" applyProtection="1">
      <alignment horizontal="right" vertical="center" wrapText="1"/>
    </xf>
    <xf numFmtId="4" fontId="9" fillId="4" borderId="24" xfId="0" applyNumberFormat="1" applyFont="1" applyFill="1" applyBorder="1" applyAlignment="1" applyProtection="1">
      <alignment horizontal="right" vertical="top" wrapText="1"/>
    </xf>
    <xf numFmtId="4" fontId="9" fillId="4" borderId="25" xfId="0" applyNumberFormat="1" applyFont="1" applyFill="1" applyBorder="1" applyAlignment="1" applyProtection="1">
      <alignment horizontal="right" vertical="top" wrapText="1"/>
    </xf>
    <xf numFmtId="4" fontId="9" fillId="4" borderId="26" xfId="0" applyNumberFormat="1" applyFont="1" applyFill="1" applyBorder="1" applyAlignment="1" applyProtection="1">
      <alignment horizontal="right" vertical="top" wrapText="1"/>
    </xf>
    <xf numFmtId="4" fontId="9" fillId="4" borderId="29" xfId="0" applyNumberFormat="1" applyFont="1" applyFill="1" applyBorder="1" applyAlignment="1" applyProtection="1">
      <alignment horizontal="right" vertical="top" wrapText="1"/>
    </xf>
    <xf numFmtId="4" fontId="9" fillId="4" borderId="30" xfId="0" applyNumberFormat="1" applyFont="1" applyFill="1" applyBorder="1" applyAlignment="1" applyProtection="1">
      <alignment horizontal="right" vertical="top" wrapText="1"/>
    </xf>
    <xf numFmtId="4" fontId="9" fillId="4" borderId="31" xfId="0" applyNumberFormat="1" applyFont="1" applyFill="1" applyBorder="1" applyAlignment="1" applyProtection="1">
      <alignment horizontal="right" vertical="top" wrapText="1"/>
    </xf>
    <xf numFmtId="4" fontId="10" fillId="4" borderId="32" xfId="0" applyNumberFormat="1" applyFont="1" applyFill="1" applyBorder="1" applyAlignment="1" applyProtection="1">
      <alignment horizontal="right" vertical="center" wrapText="1"/>
    </xf>
    <xf numFmtId="4" fontId="10" fillId="4" borderId="33" xfId="0" applyNumberFormat="1" applyFont="1" applyFill="1" applyBorder="1" applyAlignment="1" applyProtection="1">
      <alignment horizontal="right" vertical="center" wrapText="1"/>
    </xf>
    <xf numFmtId="4" fontId="10" fillId="4" borderId="34" xfId="0" applyNumberFormat="1" applyFont="1" applyFill="1" applyBorder="1" applyAlignment="1" applyProtection="1">
      <alignment horizontal="right" vertical="center" wrapText="1"/>
    </xf>
    <xf numFmtId="4" fontId="9" fillId="4" borderId="35" xfId="0" applyNumberFormat="1" applyFont="1" applyFill="1" applyBorder="1" applyAlignment="1" applyProtection="1">
      <alignment horizontal="right" vertical="top" wrapText="1"/>
    </xf>
    <xf numFmtId="4" fontId="9" fillId="4" borderId="0" xfId="0" applyNumberFormat="1" applyFont="1" applyFill="1" applyBorder="1" applyAlignment="1" applyProtection="1">
      <alignment horizontal="right" vertical="top" wrapText="1"/>
    </xf>
    <xf numFmtId="4" fontId="9" fillId="4" borderId="36" xfId="0" applyNumberFormat="1" applyFont="1" applyFill="1" applyBorder="1" applyAlignment="1" applyProtection="1">
      <alignment horizontal="right" vertical="top" wrapText="1"/>
    </xf>
    <xf numFmtId="4" fontId="9" fillId="4" borderId="32" xfId="0" applyNumberFormat="1" applyFont="1" applyFill="1" applyBorder="1" applyAlignment="1" applyProtection="1">
      <alignment horizontal="right" vertical="top" wrapText="1"/>
    </xf>
    <xf numFmtId="4" fontId="9" fillId="4" borderId="33" xfId="0" applyNumberFormat="1" applyFont="1" applyFill="1" applyBorder="1" applyAlignment="1" applyProtection="1">
      <alignment horizontal="right" vertical="top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4" fontId="16" fillId="4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tabSelected="1" topLeftCell="I38" zoomScale="70" zoomScaleNormal="70" workbookViewId="0">
      <selection activeCell="K48" sqref="K48"/>
    </sheetView>
  </sheetViews>
  <sheetFormatPr defaultRowHeight="15" x14ac:dyDescent="0.25"/>
  <cols>
    <col min="1" max="1" width="4.5703125" customWidth="1"/>
    <col min="2" max="2" width="6.42578125" style="23" customWidth="1"/>
    <col min="3" max="3" width="31.85546875" style="26" customWidth="1"/>
    <col min="4" max="4" width="31.85546875" style="25" customWidth="1"/>
    <col min="5" max="5" width="7.140625" style="20" customWidth="1"/>
    <col min="6" max="6" width="11.85546875" style="19" customWidth="1"/>
    <col min="7" max="7" width="16.140625" style="14" customWidth="1"/>
    <col min="8" max="8" width="22.85546875" style="32" customWidth="1"/>
    <col min="9" max="9" width="9.140625" style="23"/>
    <col min="10" max="10" width="7.28515625" style="23" customWidth="1"/>
    <col min="11" max="13" width="27.140625" style="23" customWidth="1"/>
    <col min="14" max="14" width="38.5703125" style="23" customWidth="1"/>
    <col min="15" max="15" width="7.28515625" style="23" customWidth="1"/>
    <col min="16" max="16" width="15" style="29" customWidth="1"/>
    <col min="17" max="17" width="13.85546875" style="23" customWidth="1"/>
    <col min="18" max="18" width="12.5703125" style="14" customWidth="1"/>
    <col min="19" max="19" width="22.7109375" style="23" customWidth="1"/>
  </cols>
  <sheetData>
    <row r="1" spans="1:29" ht="18.75" x14ac:dyDescent="0.25">
      <c r="B1" s="81" t="s">
        <v>130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21"/>
      <c r="C2" s="18"/>
      <c r="D2" s="21"/>
      <c r="E2" s="21"/>
      <c r="F2" s="18"/>
      <c r="G2" s="15"/>
      <c r="H2" s="30"/>
      <c r="I2" s="21"/>
      <c r="J2" s="21"/>
      <c r="K2" s="21"/>
      <c r="L2" s="21"/>
      <c r="M2" s="21"/>
      <c r="N2" s="21"/>
      <c r="O2" s="21"/>
      <c r="P2" s="18"/>
      <c r="Q2" s="21"/>
      <c r="R2" s="15"/>
      <c r="S2" s="2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3" customHeight="1" thickBot="1" x14ac:dyDescent="0.3">
      <c r="B3" s="78" t="s">
        <v>129</v>
      </c>
      <c r="C3" s="79"/>
      <c r="D3" s="79"/>
      <c r="E3" s="79"/>
      <c r="F3" s="82"/>
      <c r="G3" s="89">
        <f>H53</f>
        <v>5101581.5300000031</v>
      </c>
      <c r="H3" s="31" t="s">
        <v>1</v>
      </c>
      <c r="I3" s="21"/>
      <c r="J3" s="78" t="s">
        <v>137</v>
      </c>
      <c r="K3" s="79"/>
      <c r="L3" s="79"/>
      <c r="M3" s="79"/>
      <c r="N3" s="79"/>
      <c r="O3" s="79"/>
      <c r="P3" s="79"/>
      <c r="Q3" s="79"/>
      <c r="R3" s="79"/>
      <c r="S3" s="80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36" customHeight="1" x14ac:dyDescent="0.25">
      <c r="B4" s="21"/>
      <c r="C4" s="18"/>
      <c r="D4" s="21"/>
      <c r="E4" s="21"/>
      <c r="F4" s="18"/>
      <c r="G4" s="15"/>
      <c r="H4" s="30"/>
      <c r="I4" s="21"/>
      <c r="J4" s="87" t="s">
        <v>139</v>
      </c>
      <c r="K4" s="87"/>
      <c r="L4" s="87"/>
      <c r="M4" s="87"/>
      <c r="N4" s="21"/>
      <c r="O4" s="21"/>
      <c r="P4" s="18"/>
      <c r="Q4" s="21"/>
      <c r="R4" s="15"/>
      <c r="S4" s="2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s="22" customFormat="1" ht="15.75" x14ac:dyDescent="0.25">
      <c r="B5" s="21"/>
      <c r="C5" s="18"/>
      <c r="D5" s="21"/>
      <c r="E5" s="21"/>
      <c r="F5" s="18"/>
      <c r="G5" s="15"/>
      <c r="H5" s="30"/>
      <c r="I5" s="21"/>
      <c r="J5" s="88" t="s">
        <v>140</v>
      </c>
      <c r="K5" s="88"/>
      <c r="L5" s="88"/>
      <c r="M5" s="88"/>
      <c r="N5" s="21"/>
      <c r="O5" s="21"/>
      <c r="P5" s="18"/>
      <c r="Q5" s="21"/>
      <c r="R5" s="15"/>
      <c r="S5" s="2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thickBot="1" x14ac:dyDescent="0.3">
      <c r="B6" s="21"/>
      <c r="C6" s="18"/>
      <c r="D6" s="21"/>
      <c r="E6" s="21"/>
      <c r="F6" s="18"/>
      <c r="G6" s="15"/>
      <c r="H6" s="30"/>
      <c r="I6" s="21"/>
      <c r="J6" s="21"/>
      <c r="K6" s="21"/>
      <c r="L6" s="21"/>
      <c r="M6" s="21"/>
      <c r="N6" s="21"/>
      <c r="O6" s="21"/>
      <c r="P6" s="18"/>
      <c r="Q6" s="21"/>
      <c r="R6" s="15"/>
      <c r="S6" s="2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thickBot="1" x14ac:dyDescent="0.3">
      <c r="A7" s="7"/>
      <c r="B7" s="83" t="s">
        <v>7</v>
      </c>
      <c r="C7" s="82"/>
      <c r="D7" s="82"/>
      <c r="E7" s="84"/>
      <c r="F7" s="84"/>
      <c r="G7" s="85"/>
      <c r="H7" s="86"/>
      <c r="I7" s="16"/>
      <c r="J7" s="78" t="s">
        <v>138</v>
      </c>
      <c r="K7" s="79"/>
      <c r="L7" s="79"/>
      <c r="M7" s="79"/>
      <c r="N7" s="79"/>
      <c r="O7" s="79"/>
      <c r="P7" s="79"/>
      <c r="Q7" s="79"/>
      <c r="R7" s="79"/>
      <c r="S7" s="80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6" customHeight="1" x14ac:dyDescent="0.25">
      <c r="A8" s="7"/>
      <c r="B8" s="33" t="s">
        <v>2</v>
      </c>
      <c r="C8" s="34" t="s">
        <v>141</v>
      </c>
      <c r="D8" s="34" t="s">
        <v>11</v>
      </c>
      <c r="E8" s="35" t="s">
        <v>4</v>
      </c>
      <c r="F8" s="35" t="s">
        <v>5</v>
      </c>
      <c r="G8" s="35" t="s">
        <v>3</v>
      </c>
      <c r="H8" s="36" t="s">
        <v>6</v>
      </c>
      <c r="I8" s="21"/>
      <c r="J8" s="17" t="s">
        <v>2</v>
      </c>
      <c r="K8" s="34" t="s">
        <v>0</v>
      </c>
      <c r="L8" s="34" t="s">
        <v>11</v>
      </c>
      <c r="M8" s="35" t="s">
        <v>134</v>
      </c>
      <c r="N8" s="34" t="s">
        <v>135</v>
      </c>
      <c r="O8" s="34" t="s">
        <v>4</v>
      </c>
      <c r="P8" s="35" t="s">
        <v>5</v>
      </c>
      <c r="Q8" s="35" t="s">
        <v>8</v>
      </c>
      <c r="R8" s="35" t="s">
        <v>3</v>
      </c>
      <c r="S8" s="36" t="s">
        <v>9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7" customFormat="1" ht="38.25" x14ac:dyDescent="0.25">
      <c r="A9" s="3"/>
      <c r="B9" s="37">
        <v>1</v>
      </c>
      <c r="C9" s="38" t="s">
        <v>12</v>
      </c>
      <c r="D9" s="38" t="s">
        <v>73</v>
      </c>
      <c r="E9" s="39" t="s">
        <v>10</v>
      </c>
      <c r="F9" s="39">
        <v>53200</v>
      </c>
      <c r="G9" s="40">
        <v>1</v>
      </c>
      <c r="H9" s="41">
        <f>F9*G9</f>
        <v>53200</v>
      </c>
      <c r="I9" s="21"/>
      <c r="J9" s="5">
        <f t="shared" ref="J9:J18" si="0">B9</f>
        <v>1</v>
      </c>
      <c r="K9" s="38" t="str">
        <f t="shared" ref="K9:K18" si="1">C9</f>
        <v>Балансир направляющего колеса левый 34039-2948011-50</v>
      </c>
      <c r="L9" s="38"/>
      <c r="M9" s="50"/>
      <c r="N9" s="9"/>
      <c r="O9" s="6" t="str">
        <f>E9</f>
        <v>шт.</v>
      </c>
      <c r="P9" s="28">
        <f>F9</f>
        <v>53200</v>
      </c>
      <c r="Q9" s="12"/>
      <c r="R9" s="27">
        <f>G9</f>
        <v>1</v>
      </c>
      <c r="S9" s="13">
        <f>Q9*R9</f>
        <v>0</v>
      </c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s="7" customFormat="1" ht="38.25" x14ac:dyDescent="0.25">
      <c r="A10" s="3"/>
      <c r="B10" s="37">
        <v>2</v>
      </c>
      <c r="C10" s="38" t="s">
        <v>13</v>
      </c>
      <c r="D10" s="38" t="s">
        <v>73</v>
      </c>
      <c r="E10" s="39" t="s">
        <v>10</v>
      </c>
      <c r="F10" s="39">
        <v>53200</v>
      </c>
      <c r="G10" s="40">
        <v>1</v>
      </c>
      <c r="H10" s="41">
        <f t="shared" ref="H10:H13" si="2">F10*G10</f>
        <v>53200</v>
      </c>
      <c r="I10" s="21"/>
      <c r="J10" s="5">
        <f t="shared" si="0"/>
        <v>2</v>
      </c>
      <c r="K10" s="38" t="str">
        <f t="shared" si="1"/>
        <v>Балансир направляющего колеса правый 34039-2948011-50</v>
      </c>
      <c r="L10" s="38"/>
      <c r="M10" s="11"/>
      <c r="N10" s="10"/>
      <c r="O10" s="8" t="str">
        <f t="shared" ref="O10:O18" si="3">E10</f>
        <v>шт.</v>
      </c>
      <c r="P10" s="28">
        <f t="shared" ref="P10:P18" si="4">F10</f>
        <v>53200</v>
      </c>
      <c r="Q10" s="12"/>
      <c r="R10" s="27">
        <f t="shared" ref="R10:R18" si="5">G10</f>
        <v>1</v>
      </c>
      <c r="S10" s="13">
        <f t="shared" ref="S10:S18" si="6">Q10*R10</f>
        <v>0</v>
      </c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s="7" customFormat="1" ht="25.5" x14ac:dyDescent="0.25">
      <c r="A11" s="3"/>
      <c r="B11" s="37">
        <v>3</v>
      </c>
      <c r="C11" s="38" t="s">
        <v>14</v>
      </c>
      <c r="D11" s="38" t="s">
        <v>56</v>
      </c>
      <c r="E11" s="39" t="s">
        <v>10</v>
      </c>
      <c r="F11" s="39">
        <v>120</v>
      </c>
      <c r="G11" s="40">
        <v>40</v>
      </c>
      <c r="H11" s="41">
        <f>F11*G11</f>
        <v>4800</v>
      </c>
      <c r="I11" s="21"/>
      <c r="J11" s="5">
        <f t="shared" si="0"/>
        <v>3</v>
      </c>
      <c r="K11" s="38" t="str">
        <f t="shared" si="1"/>
        <v>Болт+ гайка ножа 3/4 154-71-41270+154-70-22270</v>
      </c>
      <c r="L11" s="38"/>
      <c r="M11" s="11"/>
      <c r="N11" s="10"/>
      <c r="O11" s="8" t="str">
        <f t="shared" si="3"/>
        <v>шт.</v>
      </c>
      <c r="P11" s="28">
        <f t="shared" si="4"/>
        <v>120</v>
      </c>
      <c r="Q11" s="12"/>
      <c r="R11" s="27">
        <f t="shared" si="5"/>
        <v>40</v>
      </c>
      <c r="S11" s="13">
        <f t="shared" si="6"/>
        <v>0</v>
      </c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s="7" customFormat="1" x14ac:dyDescent="0.25">
      <c r="A12" s="3"/>
      <c r="B12" s="37">
        <v>4</v>
      </c>
      <c r="C12" s="38" t="s">
        <v>15</v>
      </c>
      <c r="D12" s="38" t="s">
        <v>57</v>
      </c>
      <c r="E12" s="39" t="s">
        <v>10</v>
      </c>
      <c r="F12" s="39">
        <v>35910</v>
      </c>
      <c r="G12" s="40">
        <v>2</v>
      </c>
      <c r="H12" s="41">
        <f t="shared" si="2"/>
        <v>71820</v>
      </c>
      <c r="I12" s="21"/>
      <c r="J12" s="5">
        <f t="shared" si="0"/>
        <v>4</v>
      </c>
      <c r="K12" s="38" t="str">
        <f t="shared" si="1"/>
        <v>Бур Бл 360мм БК-01203.36.000</v>
      </c>
      <c r="L12" s="38"/>
      <c r="M12" s="11"/>
      <c r="N12" s="10"/>
      <c r="O12" s="8" t="str">
        <f t="shared" si="3"/>
        <v>шт.</v>
      </c>
      <c r="P12" s="28">
        <f t="shared" si="4"/>
        <v>35910</v>
      </c>
      <c r="Q12" s="12"/>
      <c r="R12" s="27">
        <f t="shared" si="5"/>
        <v>2</v>
      </c>
      <c r="S12" s="13">
        <f t="shared" si="6"/>
        <v>0</v>
      </c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7" customFormat="1" ht="25.5" x14ac:dyDescent="0.25">
      <c r="A13" s="3"/>
      <c r="B13" s="37">
        <v>5</v>
      </c>
      <c r="C13" s="38" t="s">
        <v>16</v>
      </c>
      <c r="D13" s="38" t="s">
        <v>58</v>
      </c>
      <c r="E13" s="39" t="s">
        <v>10</v>
      </c>
      <c r="F13" s="39">
        <v>35910</v>
      </c>
      <c r="G13" s="40">
        <v>3</v>
      </c>
      <c r="H13" s="41">
        <f t="shared" si="2"/>
        <v>107730</v>
      </c>
      <c r="I13" s="21"/>
      <c r="J13" s="5">
        <f t="shared" si="0"/>
        <v>5</v>
      </c>
      <c r="K13" s="38" t="str">
        <f t="shared" si="1"/>
        <v>Бур лопастной Ф360 БК-01201.36.000</v>
      </c>
      <c r="L13" s="38"/>
      <c r="M13" s="11"/>
      <c r="N13" s="10"/>
      <c r="O13" s="8" t="str">
        <f t="shared" si="3"/>
        <v>шт.</v>
      </c>
      <c r="P13" s="28">
        <f t="shared" si="4"/>
        <v>35910</v>
      </c>
      <c r="Q13" s="12"/>
      <c r="R13" s="27">
        <f t="shared" si="5"/>
        <v>3</v>
      </c>
      <c r="S13" s="13">
        <f t="shared" si="6"/>
        <v>0</v>
      </c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x14ac:dyDescent="0.25">
      <c r="A14" s="7"/>
      <c r="B14" s="37">
        <v>6</v>
      </c>
      <c r="C14" s="38" t="s">
        <v>17</v>
      </c>
      <c r="D14" s="38" t="s">
        <v>59</v>
      </c>
      <c r="E14" s="39" t="s">
        <v>10</v>
      </c>
      <c r="F14" s="39">
        <v>11752</v>
      </c>
      <c r="G14" s="40">
        <v>1</v>
      </c>
      <c r="H14" s="41">
        <f t="shared" ref="H14:H49" si="7">F14*G14</f>
        <v>11752</v>
      </c>
      <c r="J14" s="5">
        <f t="shared" si="0"/>
        <v>6</v>
      </c>
      <c r="K14" s="38" t="str">
        <f t="shared" si="1"/>
        <v>Вал насоса 66-02.02.008А</v>
      </c>
      <c r="L14" s="38"/>
      <c r="M14" s="11"/>
      <c r="N14" s="24"/>
      <c r="O14" s="8" t="str">
        <f t="shared" si="3"/>
        <v>шт.</v>
      </c>
      <c r="P14" s="28">
        <f t="shared" si="4"/>
        <v>11752</v>
      </c>
      <c r="Q14" s="24"/>
      <c r="R14" s="27">
        <f t="shared" si="5"/>
        <v>1</v>
      </c>
      <c r="S14" s="13">
        <f t="shared" si="6"/>
        <v>0</v>
      </c>
    </row>
    <row r="15" spans="1:29" ht="25.5" x14ac:dyDescent="0.25">
      <c r="A15" s="7"/>
      <c r="B15" s="37">
        <v>7</v>
      </c>
      <c r="C15" s="38" t="s">
        <v>18</v>
      </c>
      <c r="D15" s="38" t="s">
        <v>78</v>
      </c>
      <c r="E15" s="39" t="s">
        <v>10</v>
      </c>
      <c r="F15" s="39">
        <v>7425</v>
      </c>
      <c r="G15" s="40">
        <v>1</v>
      </c>
      <c r="H15" s="41">
        <f t="shared" si="7"/>
        <v>7425</v>
      </c>
      <c r="J15" s="5">
        <f t="shared" si="0"/>
        <v>7</v>
      </c>
      <c r="K15" s="38" t="str">
        <f t="shared" si="1"/>
        <v>Вал торсионный левый 34039-2946035</v>
      </c>
      <c r="L15" s="38"/>
      <c r="M15" s="11"/>
      <c r="N15" s="24"/>
      <c r="O15" s="8" t="str">
        <f t="shared" si="3"/>
        <v>шт.</v>
      </c>
      <c r="P15" s="28">
        <f t="shared" si="4"/>
        <v>7425</v>
      </c>
      <c r="Q15" s="24"/>
      <c r="R15" s="27">
        <f t="shared" si="5"/>
        <v>1</v>
      </c>
      <c r="S15" s="13">
        <f t="shared" si="6"/>
        <v>0</v>
      </c>
    </row>
    <row r="16" spans="1:29" ht="25.5" x14ac:dyDescent="0.25">
      <c r="A16" s="7"/>
      <c r="B16" s="37">
        <v>8</v>
      </c>
      <c r="C16" s="38" t="s">
        <v>19</v>
      </c>
      <c r="D16" s="38" t="s">
        <v>79</v>
      </c>
      <c r="E16" s="39" t="s">
        <v>10</v>
      </c>
      <c r="F16" s="39">
        <v>7425</v>
      </c>
      <c r="G16" s="40">
        <v>1</v>
      </c>
      <c r="H16" s="41">
        <f t="shared" si="7"/>
        <v>7425</v>
      </c>
      <c r="J16" s="5">
        <f t="shared" si="0"/>
        <v>8</v>
      </c>
      <c r="K16" s="38" t="str">
        <f t="shared" si="1"/>
        <v>Вал торсионный правый 34039-2946036</v>
      </c>
      <c r="L16" s="38"/>
      <c r="M16" s="11"/>
      <c r="N16" s="24"/>
      <c r="O16" s="8" t="str">
        <f t="shared" si="3"/>
        <v>шт.</v>
      </c>
      <c r="P16" s="28">
        <f t="shared" si="4"/>
        <v>7425</v>
      </c>
      <c r="Q16" s="24"/>
      <c r="R16" s="27">
        <f t="shared" si="5"/>
        <v>1</v>
      </c>
      <c r="S16" s="13">
        <f t="shared" si="6"/>
        <v>0</v>
      </c>
    </row>
    <row r="17" spans="1:19" ht="25.5" x14ac:dyDescent="0.25">
      <c r="A17" s="7"/>
      <c r="B17" s="37">
        <v>9</v>
      </c>
      <c r="C17" s="38" t="s">
        <v>20</v>
      </c>
      <c r="D17" s="38" t="s">
        <v>80</v>
      </c>
      <c r="E17" s="39" t="s">
        <v>10</v>
      </c>
      <c r="F17" s="39">
        <v>9088.33</v>
      </c>
      <c r="G17" s="40">
        <v>4</v>
      </c>
      <c r="H17" s="41">
        <f t="shared" si="7"/>
        <v>36353.32</v>
      </c>
      <c r="J17" s="5">
        <f t="shared" si="0"/>
        <v>9</v>
      </c>
      <c r="K17" s="38" t="str">
        <f t="shared" si="1"/>
        <v>Венец ведущего колеса 8.30.101</v>
      </c>
      <c r="L17" s="38"/>
      <c r="M17" s="11"/>
      <c r="N17" s="24"/>
      <c r="O17" s="8" t="str">
        <f t="shared" si="3"/>
        <v>шт.</v>
      </c>
      <c r="P17" s="28">
        <f t="shared" si="4"/>
        <v>9088.33</v>
      </c>
      <c r="Q17" s="24"/>
      <c r="R17" s="27">
        <f t="shared" si="5"/>
        <v>4</v>
      </c>
      <c r="S17" s="13">
        <f t="shared" si="6"/>
        <v>0</v>
      </c>
    </row>
    <row r="18" spans="1:19" x14ac:dyDescent="0.25">
      <c r="A18" s="7"/>
      <c r="B18" s="37">
        <v>10</v>
      </c>
      <c r="C18" s="38" t="s">
        <v>21</v>
      </c>
      <c r="D18" s="38" t="s">
        <v>81</v>
      </c>
      <c r="E18" s="39" t="s">
        <v>10</v>
      </c>
      <c r="F18" s="39">
        <v>30479.17</v>
      </c>
      <c r="G18" s="40">
        <v>4</v>
      </c>
      <c r="H18" s="41">
        <f t="shared" si="7"/>
        <v>121916.68</v>
      </c>
      <c r="J18" s="5">
        <f t="shared" si="0"/>
        <v>10</v>
      </c>
      <c r="K18" s="38" t="str">
        <f t="shared" si="1"/>
        <v>Венец ТМ 120-16-сб110</v>
      </c>
      <c r="L18" s="38"/>
      <c r="M18" s="11"/>
      <c r="N18" s="24"/>
      <c r="O18" s="8" t="str">
        <f t="shared" si="3"/>
        <v>шт.</v>
      </c>
      <c r="P18" s="28">
        <f t="shared" si="4"/>
        <v>30479.17</v>
      </c>
      <c r="Q18" s="24"/>
      <c r="R18" s="27">
        <f t="shared" si="5"/>
        <v>4</v>
      </c>
      <c r="S18" s="13">
        <f t="shared" si="6"/>
        <v>0</v>
      </c>
    </row>
    <row r="19" spans="1:19" s="22" customFormat="1" ht="25.5" x14ac:dyDescent="0.25">
      <c r="A19" s="23"/>
      <c r="B19" s="37">
        <v>11</v>
      </c>
      <c r="C19" s="38" t="s">
        <v>22</v>
      </c>
      <c r="D19" s="38" t="s">
        <v>82</v>
      </c>
      <c r="E19" s="39" t="s">
        <v>10</v>
      </c>
      <c r="F19" s="39">
        <v>5320</v>
      </c>
      <c r="G19" s="40">
        <v>1</v>
      </c>
      <c r="H19" s="41">
        <f t="shared" si="7"/>
        <v>5320</v>
      </c>
      <c r="I19" s="23"/>
      <c r="J19" s="5">
        <f t="shared" ref="J19:J52" si="8">B19</f>
        <v>11</v>
      </c>
      <c r="K19" s="38" t="str">
        <f t="shared" ref="K19:K52" si="9">C19</f>
        <v>Вкладыш (текстолит) БМ-302Б.09.50.011-01</v>
      </c>
      <c r="L19" s="38"/>
      <c r="M19" s="11"/>
      <c r="N19" s="24"/>
      <c r="O19" s="8" t="str">
        <f t="shared" ref="O19:O52" si="10">E19</f>
        <v>шт.</v>
      </c>
      <c r="P19" s="28">
        <f t="shared" ref="P19:P52" si="11">F19</f>
        <v>5320</v>
      </c>
      <c r="Q19" s="24"/>
      <c r="R19" s="27">
        <f t="shared" ref="R19:R52" si="12">G19</f>
        <v>1</v>
      </c>
      <c r="S19" s="13">
        <f t="shared" ref="S19:S52" si="13">Q19*R19</f>
        <v>0</v>
      </c>
    </row>
    <row r="20" spans="1:19" s="22" customFormat="1" x14ac:dyDescent="0.25">
      <c r="A20" s="23"/>
      <c r="B20" s="37">
        <v>12</v>
      </c>
      <c r="C20" s="38" t="s">
        <v>23</v>
      </c>
      <c r="D20" s="38" t="s">
        <v>83</v>
      </c>
      <c r="E20" s="39" t="s">
        <v>10</v>
      </c>
      <c r="F20" s="39">
        <v>2696.83</v>
      </c>
      <c r="G20" s="40">
        <v>2</v>
      </c>
      <c r="H20" s="41">
        <f t="shared" si="7"/>
        <v>5393.66</v>
      </c>
      <c r="I20" s="23"/>
      <c r="J20" s="5">
        <f t="shared" si="8"/>
        <v>12</v>
      </c>
      <c r="K20" s="38" t="str">
        <f t="shared" si="9"/>
        <v>Втулка 66.02.02.702</v>
      </c>
      <c r="L20" s="38"/>
      <c r="M20" s="11"/>
      <c r="N20" s="24"/>
      <c r="O20" s="8" t="str">
        <f t="shared" si="10"/>
        <v>шт.</v>
      </c>
      <c r="P20" s="28">
        <f t="shared" si="11"/>
        <v>2696.83</v>
      </c>
      <c r="Q20" s="24"/>
      <c r="R20" s="27">
        <f t="shared" si="12"/>
        <v>2</v>
      </c>
      <c r="S20" s="13">
        <f t="shared" si="13"/>
        <v>0</v>
      </c>
    </row>
    <row r="21" spans="1:19" s="22" customFormat="1" x14ac:dyDescent="0.25">
      <c r="A21" s="23"/>
      <c r="B21" s="37">
        <v>13</v>
      </c>
      <c r="C21" s="38" t="s">
        <v>24</v>
      </c>
      <c r="D21" s="38" t="s">
        <v>84</v>
      </c>
      <c r="E21" s="39" t="s">
        <v>10</v>
      </c>
      <c r="F21" s="39">
        <v>4710.42</v>
      </c>
      <c r="G21" s="40">
        <v>12</v>
      </c>
      <c r="H21" s="41">
        <f>F21*G21</f>
        <v>56525.04</v>
      </c>
      <c r="I21" s="23"/>
      <c r="J21" s="5">
        <f t="shared" si="8"/>
        <v>13</v>
      </c>
      <c r="K21" s="38" t="str">
        <f t="shared" si="9"/>
        <v>Втулка ТМ 120-33-21</v>
      </c>
      <c r="L21" s="38"/>
      <c r="M21" s="11"/>
      <c r="N21" s="24"/>
      <c r="O21" s="8" t="str">
        <f t="shared" si="10"/>
        <v>шт.</v>
      </c>
      <c r="P21" s="28">
        <f t="shared" si="11"/>
        <v>4710.42</v>
      </c>
      <c r="Q21" s="24"/>
      <c r="R21" s="27">
        <f t="shared" si="12"/>
        <v>12</v>
      </c>
      <c r="S21" s="13">
        <f t="shared" si="13"/>
        <v>0</v>
      </c>
    </row>
    <row r="22" spans="1:19" s="22" customFormat="1" x14ac:dyDescent="0.25">
      <c r="A22" s="23"/>
      <c r="B22" s="37">
        <v>14</v>
      </c>
      <c r="C22" s="38" t="s">
        <v>25</v>
      </c>
      <c r="D22" s="38" t="s">
        <v>85</v>
      </c>
      <c r="E22" s="39" t="s">
        <v>10</v>
      </c>
      <c r="F22" s="39">
        <v>4710.42</v>
      </c>
      <c r="G22" s="40">
        <v>12</v>
      </c>
      <c r="H22" s="41">
        <f t="shared" si="7"/>
        <v>56525.04</v>
      </c>
      <c r="I22" s="23"/>
      <c r="J22" s="5">
        <f t="shared" si="8"/>
        <v>14</v>
      </c>
      <c r="K22" s="38" t="str">
        <f t="shared" si="9"/>
        <v>Втулка ТМ 120-33-22</v>
      </c>
      <c r="L22" s="38"/>
      <c r="M22" s="11"/>
      <c r="N22" s="24"/>
      <c r="O22" s="8" t="str">
        <f t="shared" si="10"/>
        <v>шт.</v>
      </c>
      <c r="P22" s="28">
        <f t="shared" si="11"/>
        <v>4710.42</v>
      </c>
      <c r="Q22" s="24"/>
      <c r="R22" s="27">
        <f t="shared" si="12"/>
        <v>12</v>
      </c>
      <c r="S22" s="13">
        <f t="shared" si="13"/>
        <v>0</v>
      </c>
    </row>
    <row r="23" spans="1:19" s="22" customFormat="1" x14ac:dyDescent="0.25">
      <c r="A23" s="23"/>
      <c r="B23" s="37">
        <v>15</v>
      </c>
      <c r="C23" s="38" t="s">
        <v>26</v>
      </c>
      <c r="D23" s="38" t="s">
        <v>90</v>
      </c>
      <c r="E23" s="39" t="s">
        <v>10</v>
      </c>
      <c r="F23" s="39">
        <v>899990</v>
      </c>
      <c r="G23" s="40">
        <v>1</v>
      </c>
      <c r="H23" s="41">
        <f t="shared" si="7"/>
        <v>899990</v>
      </c>
      <c r="I23" s="23"/>
      <c r="J23" s="5">
        <f t="shared" si="8"/>
        <v>15</v>
      </c>
      <c r="K23" s="38" t="str">
        <f t="shared" si="9"/>
        <v>Гусеница ТМ130-35-СБ111</v>
      </c>
      <c r="L23" s="38"/>
      <c r="M23" s="11"/>
      <c r="N23" s="24"/>
      <c r="O23" s="8" t="str">
        <f t="shared" si="10"/>
        <v>шт.</v>
      </c>
      <c r="P23" s="28">
        <f t="shared" si="11"/>
        <v>899990</v>
      </c>
      <c r="Q23" s="24"/>
      <c r="R23" s="27">
        <f t="shared" si="12"/>
        <v>1</v>
      </c>
      <c r="S23" s="13">
        <f t="shared" si="13"/>
        <v>0</v>
      </c>
    </row>
    <row r="24" spans="1:19" s="22" customFormat="1" ht="25.5" x14ac:dyDescent="0.25">
      <c r="A24" s="23"/>
      <c r="B24" s="37">
        <v>16</v>
      </c>
      <c r="C24" s="38" t="s">
        <v>27</v>
      </c>
      <c r="D24" s="38" t="s">
        <v>91</v>
      </c>
      <c r="E24" s="39" t="s">
        <v>10</v>
      </c>
      <c r="F24" s="39">
        <v>2427250</v>
      </c>
      <c r="G24" s="40">
        <v>1</v>
      </c>
      <c r="H24" s="41">
        <f t="shared" si="7"/>
        <v>2427250</v>
      </c>
      <c r="I24" s="23"/>
      <c r="J24" s="5">
        <f t="shared" si="8"/>
        <v>16</v>
      </c>
      <c r="K24" s="38" t="str">
        <f t="shared" si="9"/>
        <v>Двигатель дизельный ЯМЗ-240БМ2-1000190</v>
      </c>
      <c r="L24" s="38"/>
      <c r="M24" s="11"/>
      <c r="N24" s="24"/>
      <c r="O24" s="8" t="str">
        <f t="shared" si="10"/>
        <v>шт.</v>
      </c>
      <c r="P24" s="28">
        <f t="shared" si="11"/>
        <v>2427250</v>
      </c>
      <c r="Q24" s="24"/>
      <c r="R24" s="27">
        <f t="shared" si="12"/>
        <v>1</v>
      </c>
      <c r="S24" s="13">
        <f t="shared" si="13"/>
        <v>0</v>
      </c>
    </row>
    <row r="25" spans="1:19" s="22" customFormat="1" x14ac:dyDescent="0.25">
      <c r="A25" s="23"/>
      <c r="B25" s="37">
        <v>17</v>
      </c>
      <c r="C25" s="38" t="s">
        <v>28</v>
      </c>
      <c r="D25" s="38" t="s">
        <v>60</v>
      </c>
      <c r="E25" s="39" t="s">
        <v>10</v>
      </c>
      <c r="F25" s="39">
        <v>3640</v>
      </c>
      <c r="G25" s="40">
        <v>8</v>
      </c>
      <c r="H25" s="41">
        <f t="shared" si="7"/>
        <v>29120</v>
      </c>
      <c r="I25" s="23"/>
      <c r="J25" s="5">
        <f t="shared" si="8"/>
        <v>17</v>
      </c>
      <c r="K25" s="38" t="str">
        <f t="shared" si="9"/>
        <v>Забурник 300А</v>
      </c>
      <c r="L25" s="38"/>
      <c r="M25" s="11"/>
      <c r="N25" s="24"/>
      <c r="O25" s="8" t="str">
        <f t="shared" si="10"/>
        <v>шт.</v>
      </c>
      <c r="P25" s="28">
        <f t="shared" si="11"/>
        <v>3640</v>
      </c>
      <c r="Q25" s="24"/>
      <c r="R25" s="27">
        <f t="shared" si="12"/>
        <v>8</v>
      </c>
      <c r="S25" s="13">
        <f t="shared" si="13"/>
        <v>0</v>
      </c>
    </row>
    <row r="26" spans="1:19" s="22" customFormat="1" ht="25.5" x14ac:dyDescent="0.25">
      <c r="A26" s="23"/>
      <c r="B26" s="37">
        <v>18</v>
      </c>
      <c r="C26" s="38" t="s">
        <v>29</v>
      </c>
      <c r="D26" s="38" t="s">
        <v>92</v>
      </c>
      <c r="E26" s="39" t="s">
        <v>10</v>
      </c>
      <c r="F26" s="39">
        <v>6983</v>
      </c>
      <c r="G26" s="40">
        <v>29</v>
      </c>
      <c r="H26" s="41">
        <f t="shared" si="7"/>
        <v>202507</v>
      </c>
      <c r="I26" s="23"/>
      <c r="J26" s="5">
        <f t="shared" si="8"/>
        <v>18</v>
      </c>
      <c r="K26" s="38" t="str">
        <f t="shared" si="9"/>
        <v>Забурник 300М (300А усиленный)</v>
      </c>
      <c r="L26" s="38"/>
      <c r="M26" s="11"/>
      <c r="N26" s="24"/>
      <c r="O26" s="8" t="str">
        <f t="shared" si="10"/>
        <v>шт.</v>
      </c>
      <c r="P26" s="28">
        <f t="shared" si="11"/>
        <v>6983</v>
      </c>
      <c r="Q26" s="24"/>
      <c r="R26" s="27">
        <f t="shared" si="12"/>
        <v>29</v>
      </c>
      <c r="S26" s="13">
        <f t="shared" si="13"/>
        <v>0</v>
      </c>
    </row>
    <row r="27" spans="1:19" s="22" customFormat="1" x14ac:dyDescent="0.25">
      <c r="A27" s="23"/>
      <c r="B27" s="37">
        <v>19</v>
      </c>
      <c r="C27" s="38" t="s">
        <v>30</v>
      </c>
      <c r="D27" s="38" t="s">
        <v>61</v>
      </c>
      <c r="E27" s="39" t="s">
        <v>10</v>
      </c>
      <c r="F27" s="39">
        <v>3602.08</v>
      </c>
      <c r="G27" s="40">
        <v>16</v>
      </c>
      <c r="H27" s="41">
        <f t="shared" si="7"/>
        <v>57633.279999999999</v>
      </c>
      <c r="I27" s="23"/>
      <c r="J27" s="5">
        <f t="shared" si="8"/>
        <v>19</v>
      </c>
      <c r="K27" s="38" t="str">
        <f t="shared" si="9"/>
        <v>Забурник 66-06.06.01.300А</v>
      </c>
      <c r="L27" s="38"/>
      <c r="M27" s="11"/>
      <c r="N27" s="24"/>
      <c r="O27" s="8" t="str">
        <f t="shared" si="10"/>
        <v>шт.</v>
      </c>
      <c r="P27" s="28">
        <f t="shared" si="11"/>
        <v>3602.08</v>
      </c>
      <c r="Q27" s="24"/>
      <c r="R27" s="27">
        <f t="shared" si="12"/>
        <v>16</v>
      </c>
      <c r="S27" s="13">
        <f t="shared" si="13"/>
        <v>0</v>
      </c>
    </row>
    <row r="28" spans="1:19" s="22" customFormat="1" ht="25.5" x14ac:dyDescent="0.25">
      <c r="A28" s="23"/>
      <c r="B28" s="37">
        <v>20</v>
      </c>
      <c r="C28" s="38" t="s">
        <v>31</v>
      </c>
      <c r="D28" s="38" t="s">
        <v>94</v>
      </c>
      <c r="E28" s="39" t="s">
        <v>10</v>
      </c>
      <c r="F28" s="39">
        <v>2937.08</v>
      </c>
      <c r="G28" s="40">
        <v>2</v>
      </c>
      <c r="H28" s="41">
        <f t="shared" si="7"/>
        <v>5874.16</v>
      </c>
      <c r="I28" s="23"/>
      <c r="J28" s="5">
        <f t="shared" si="8"/>
        <v>20</v>
      </c>
      <c r="K28" s="38" t="str">
        <f t="shared" si="9"/>
        <v>звено гусеницы облегченное ГТ-СМ 71-3209005-02</v>
      </c>
      <c r="L28" s="38"/>
      <c r="M28" s="11"/>
      <c r="N28" s="24"/>
      <c r="O28" s="8" t="str">
        <f t="shared" si="10"/>
        <v>шт.</v>
      </c>
      <c r="P28" s="28">
        <f t="shared" si="11"/>
        <v>2937.08</v>
      </c>
      <c r="Q28" s="24"/>
      <c r="R28" s="27">
        <f t="shared" si="12"/>
        <v>2</v>
      </c>
      <c r="S28" s="13">
        <f t="shared" si="13"/>
        <v>0</v>
      </c>
    </row>
    <row r="29" spans="1:19" s="22" customFormat="1" x14ac:dyDescent="0.25">
      <c r="A29" s="23"/>
      <c r="B29" s="37">
        <v>21</v>
      </c>
      <c r="C29" s="38" t="s">
        <v>32</v>
      </c>
      <c r="D29" s="38" t="s">
        <v>63</v>
      </c>
      <c r="E29" s="39" t="s">
        <v>10</v>
      </c>
      <c r="F29" s="39">
        <v>387.92</v>
      </c>
      <c r="G29" s="40">
        <v>57</v>
      </c>
      <c r="H29" s="41">
        <f t="shared" si="7"/>
        <v>22111.440000000002</v>
      </c>
      <c r="I29" s="23"/>
      <c r="J29" s="5">
        <f t="shared" si="8"/>
        <v>21</v>
      </c>
      <c r="K29" s="38" t="str">
        <f t="shared" si="9"/>
        <v>Карман резца РБМ-35 К-РБМ</v>
      </c>
      <c r="L29" s="38"/>
      <c r="M29" s="11"/>
      <c r="N29" s="24"/>
      <c r="O29" s="8" t="str">
        <f t="shared" si="10"/>
        <v>шт.</v>
      </c>
      <c r="P29" s="28">
        <f t="shared" si="11"/>
        <v>387.92</v>
      </c>
      <c r="Q29" s="24"/>
      <c r="R29" s="27">
        <f t="shared" si="12"/>
        <v>57</v>
      </c>
      <c r="S29" s="13">
        <f t="shared" si="13"/>
        <v>0</v>
      </c>
    </row>
    <row r="30" spans="1:19" s="22" customFormat="1" ht="25.5" x14ac:dyDescent="0.25">
      <c r="A30" s="23"/>
      <c r="B30" s="37">
        <v>22</v>
      </c>
      <c r="C30" s="38" t="s">
        <v>33</v>
      </c>
      <c r="D30" s="38" t="s">
        <v>72</v>
      </c>
      <c r="E30" s="39" t="s">
        <v>10</v>
      </c>
      <c r="F30" s="39">
        <v>21945</v>
      </c>
      <c r="G30" s="40">
        <v>1</v>
      </c>
      <c r="H30" s="41">
        <f t="shared" si="7"/>
        <v>21945</v>
      </c>
      <c r="I30" s="23"/>
      <c r="J30" s="5">
        <f t="shared" si="8"/>
        <v>22</v>
      </c>
      <c r="K30" s="38" t="str">
        <f t="shared" si="9"/>
        <v>Каток ленивца с резиной в сборе 71-3205005-01</v>
      </c>
      <c r="L30" s="38"/>
      <c r="M30" s="11"/>
      <c r="N30" s="24"/>
      <c r="O30" s="8" t="str">
        <f t="shared" si="10"/>
        <v>шт.</v>
      </c>
      <c r="P30" s="28">
        <f t="shared" si="11"/>
        <v>21945</v>
      </c>
      <c r="Q30" s="24"/>
      <c r="R30" s="27">
        <f t="shared" si="12"/>
        <v>1</v>
      </c>
      <c r="S30" s="13">
        <f t="shared" si="13"/>
        <v>0</v>
      </c>
    </row>
    <row r="31" spans="1:19" s="22" customFormat="1" x14ac:dyDescent="0.25">
      <c r="A31" s="23"/>
      <c r="B31" s="37">
        <v>23</v>
      </c>
      <c r="C31" s="38" t="s">
        <v>34</v>
      </c>
      <c r="D31" s="38" t="s">
        <v>64</v>
      </c>
      <c r="E31" s="39" t="s">
        <v>10</v>
      </c>
      <c r="F31" s="39">
        <v>22055.83</v>
      </c>
      <c r="G31" s="40">
        <v>1</v>
      </c>
      <c r="H31" s="41">
        <f t="shared" si="7"/>
        <v>22055.83</v>
      </c>
      <c r="I31" s="23"/>
      <c r="J31" s="5">
        <f t="shared" si="8"/>
        <v>23</v>
      </c>
      <c r="K31" s="38" t="str">
        <f t="shared" si="9"/>
        <v>Каток опорный 47-3204002-А</v>
      </c>
      <c r="L31" s="38"/>
      <c r="M31" s="11"/>
      <c r="N31" s="24"/>
      <c r="O31" s="8" t="str">
        <f t="shared" si="10"/>
        <v>шт.</v>
      </c>
      <c r="P31" s="28">
        <f t="shared" si="11"/>
        <v>22055.83</v>
      </c>
      <c r="Q31" s="24"/>
      <c r="R31" s="27">
        <f t="shared" si="12"/>
        <v>1</v>
      </c>
      <c r="S31" s="13">
        <f t="shared" si="13"/>
        <v>0</v>
      </c>
    </row>
    <row r="32" spans="1:19" s="22" customFormat="1" x14ac:dyDescent="0.25">
      <c r="A32" s="23"/>
      <c r="B32" s="37">
        <v>24</v>
      </c>
      <c r="C32" s="38" t="s">
        <v>35</v>
      </c>
      <c r="D32" s="38" t="s">
        <v>69</v>
      </c>
      <c r="E32" s="39" t="s">
        <v>10</v>
      </c>
      <c r="F32" s="39">
        <v>36575</v>
      </c>
      <c r="G32" s="40">
        <v>8</v>
      </c>
      <c r="H32" s="41">
        <f t="shared" si="7"/>
        <v>292600</v>
      </c>
      <c r="I32" s="23"/>
      <c r="J32" s="5">
        <f t="shared" si="8"/>
        <v>24</v>
      </c>
      <c r="K32" s="38" t="str">
        <f t="shared" si="9"/>
        <v>Каток опорный МТЛБ 8-32-019</v>
      </c>
      <c r="L32" s="38"/>
      <c r="M32" s="11"/>
      <c r="N32" s="24"/>
      <c r="O32" s="8" t="str">
        <f t="shared" si="10"/>
        <v>шт.</v>
      </c>
      <c r="P32" s="28">
        <f t="shared" si="11"/>
        <v>36575</v>
      </c>
      <c r="Q32" s="24"/>
      <c r="R32" s="27">
        <f t="shared" si="12"/>
        <v>8</v>
      </c>
      <c r="S32" s="13">
        <f t="shared" si="13"/>
        <v>0</v>
      </c>
    </row>
    <row r="33" spans="1:19" s="22" customFormat="1" ht="25.5" x14ac:dyDescent="0.25">
      <c r="A33" s="23"/>
      <c r="B33" s="37">
        <v>25</v>
      </c>
      <c r="C33" s="38" t="s">
        <v>36</v>
      </c>
      <c r="D33" s="38" t="s">
        <v>98</v>
      </c>
      <c r="E33" s="39" t="s">
        <v>10</v>
      </c>
      <c r="F33" s="39">
        <v>21058.33</v>
      </c>
      <c r="G33" s="40">
        <v>2</v>
      </c>
      <c r="H33" s="41">
        <f t="shared" si="7"/>
        <v>42116.66</v>
      </c>
      <c r="I33" s="23"/>
      <c r="J33" s="5">
        <f t="shared" si="8"/>
        <v>25</v>
      </c>
      <c r="K33" s="38" t="str">
        <f t="shared" si="9"/>
        <v>колесо направляющее 8.31.050-2</v>
      </c>
      <c r="L33" s="38"/>
      <c r="M33" s="11"/>
      <c r="N33" s="24"/>
      <c r="O33" s="8" t="str">
        <f t="shared" si="10"/>
        <v>шт.</v>
      </c>
      <c r="P33" s="28">
        <f t="shared" si="11"/>
        <v>21058.33</v>
      </c>
      <c r="Q33" s="24"/>
      <c r="R33" s="27">
        <f t="shared" si="12"/>
        <v>2</v>
      </c>
      <c r="S33" s="13">
        <f t="shared" si="13"/>
        <v>0</v>
      </c>
    </row>
    <row r="34" spans="1:19" s="22" customFormat="1" ht="25.5" x14ac:dyDescent="0.25">
      <c r="A34" s="23"/>
      <c r="B34" s="37">
        <v>26</v>
      </c>
      <c r="C34" s="38" t="s">
        <v>37</v>
      </c>
      <c r="D34" s="38" t="s">
        <v>99</v>
      </c>
      <c r="E34" s="39" t="s">
        <v>10</v>
      </c>
      <c r="F34" s="39">
        <v>465.5</v>
      </c>
      <c r="G34" s="40">
        <v>4</v>
      </c>
      <c r="H34" s="41">
        <f t="shared" si="7"/>
        <v>1862</v>
      </c>
      <c r="I34" s="23"/>
      <c r="J34" s="5">
        <f t="shared" si="8"/>
        <v>26</v>
      </c>
      <c r="K34" s="38" t="str">
        <f t="shared" si="9"/>
        <v>Колодка ленты торомза 8.23.152</v>
      </c>
      <c r="L34" s="38"/>
      <c r="M34" s="11"/>
      <c r="N34" s="24"/>
      <c r="O34" s="8" t="str">
        <f t="shared" si="10"/>
        <v>шт.</v>
      </c>
      <c r="P34" s="28">
        <f t="shared" si="11"/>
        <v>465.5</v>
      </c>
      <c r="Q34" s="24"/>
      <c r="R34" s="27">
        <f t="shared" si="12"/>
        <v>4</v>
      </c>
      <c r="S34" s="13">
        <f t="shared" si="13"/>
        <v>0</v>
      </c>
    </row>
    <row r="35" spans="1:19" s="22" customFormat="1" x14ac:dyDescent="0.25">
      <c r="A35" s="23"/>
      <c r="B35" s="37">
        <v>27</v>
      </c>
      <c r="C35" s="38" t="s">
        <v>38</v>
      </c>
      <c r="D35" s="38" t="s">
        <v>101</v>
      </c>
      <c r="E35" s="39" t="s">
        <v>10</v>
      </c>
      <c r="F35" s="39">
        <v>86.45</v>
      </c>
      <c r="G35" s="40">
        <v>12</v>
      </c>
      <c r="H35" s="41">
        <f t="shared" si="7"/>
        <v>1037.4000000000001</v>
      </c>
      <c r="I35" s="23"/>
      <c r="J35" s="5">
        <f t="shared" si="8"/>
        <v>27</v>
      </c>
      <c r="K35" s="38" t="str">
        <f t="shared" si="9"/>
        <v>Кольцо 765-12-731к</v>
      </c>
      <c r="L35" s="38"/>
      <c r="M35" s="11"/>
      <c r="N35" s="24"/>
      <c r="O35" s="8" t="str">
        <f t="shared" si="10"/>
        <v>шт.</v>
      </c>
      <c r="P35" s="28">
        <f t="shared" si="11"/>
        <v>86.45</v>
      </c>
      <c r="Q35" s="24"/>
      <c r="R35" s="27">
        <f t="shared" si="12"/>
        <v>12</v>
      </c>
      <c r="S35" s="13">
        <f t="shared" si="13"/>
        <v>0</v>
      </c>
    </row>
    <row r="36" spans="1:19" s="22" customFormat="1" x14ac:dyDescent="0.25">
      <c r="A36" s="23"/>
      <c r="B36" s="37">
        <v>28</v>
      </c>
      <c r="C36" s="38" t="s">
        <v>39</v>
      </c>
      <c r="D36" s="38" t="s">
        <v>102</v>
      </c>
      <c r="E36" s="39" t="s">
        <v>10</v>
      </c>
      <c r="F36" s="39">
        <v>86.45</v>
      </c>
      <c r="G36" s="40">
        <v>12</v>
      </c>
      <c r="H36" s="41">
        <f t="shared" si="7"/>
        <v>1037.4000000000001</v>
      </c>
      <c r="I36" s="23"/>
      <c r="J36" s="5">
        <f t="shared" si="8"/>
        <v>28</v>
      </c>
      <c r="K36" s="38" t="str">
        <f t="shared" si="9"/>
        <v>Кольцо 765-12-732К</v>
      </c>
      <c r="L36" s="38"/>
      <c r="M36" s="11"/>
      <c r="N36" s="24"/>
      <c r="O36" s="8" t="str">
        <f t="shared" si="10"/>
        <v>шт.</v>
      </c>
      <c r="P36" s="28">
        <f t="shared" si="11"/>
        <v>86.45</v>
      </c>
      <c r="Q36" s="24"/>
      <c r="R36" s="27">
        <f t="shared" si="12"/>
        <v>12</v>
      </c>
      <c r="S36" s="13">
        <f t="shared" si="13"/>
        <v>0</v>
      </c>
    </row>
    <row r="37" spans="1:19" s="22" customFormat="1" x14ac:dyDescent="0.25">
      <c r="A37" s="23"/>
      <c r="B37" s="37">
        <v>29</v>
      </c>
      <c r="C37" s="38" t="s">
        <v>40</v>
      </c>
      <c r="D37" s="38" t="s">
        <v>103</v>
      </c>
      <c r="E37" s="39" t="s">
        <v>10</v>
      </c>
      <c r="F37" s="39">
        <v>121.92</v>
      </c>
      <c r="G37" s="40">
        <v>24</v>
      </c>
      <c r="H37" s="41">
        <f t="shared" si="7"/>
        <v>2926.08</v>
      </c>
      <c r="I37" s="23"/>
      <c r="J37" s="5">
        <f t="shared" si="8"/>
        <v>29</v>
      </c>
      <c r="K37" s="38" t="str">
        <f t="shared" si="9"/>
        <v>Кольцо 765-33-54</v>
      </c>
      <c r="L37" s="38"/>
      <c r="M37" s="11"/>
      <c r="N37" s="24"/>
      <c r="O37" s="8" t="str">
        <f t="shared" si="10"/>
        <v>шт.</v>
      </c>
      <c r="P37" s="28">
        <f t="shared" si="11"/>
        <v>121.92</v>
      </c>
      <c r="Q37" s="24"/>
      <c r="R37" s="27">
        <f t="shared" si="12"/>
        <v>24</v>
      </c>
      <c r="S37" s="13">
        <f t="shared" si="13"/>
        <v>0</v>
      </c>
    </row>
    <row r="38" spans="1:19" s="22" customFormat="1" ht="25.5" x14ac:dyDescent="0.25">
      <c r="A38" s="23"/>
      <c r="B38" s="37">
        <v>30</v>
      </c>
      <c r="C38" s="38" t="s">
        <v>41</v>
      </c>
      <c r="D38" s="38" t="s">
        <v>104</v>
      </c>
      <c r="E38" s="39" t="s">
        <v>10</v>
      </c>
      <c r="F38" s="39">
        <v>210.58</v>
      </c>
      <c r="G38" s="40">
        <v>12</v>
      </c>
      <c r="H38" s="41">
        <f t="shared" si="7"/>
        <v>2526.96</v>
      </c>
      <c r="I38" s="23"/>
      <c r="J38" s="5">
        <f t="shared" si="8"/>
        <v>30</v>
      </c>
      <c r="K38" s="38" t="str">
        <f t="shared" si="9"/>
        <v>Кольцо 765-78-1169, 00-00004633</v>
      </c>
      <c r="L38" s="38"/>
      <c r="M38" s="11"/>
      <c r="N38" s="24"/>
      <c r="O38" s="8" t="str">
        <f t="shared" si="10"/>
        <v>шт.</v>
      </c>
      <c r="P38" s="28">
        <f t="shared" si="11"/>
        <v>210.58</v>
      </c>
      <c r="Q38" s="24"/>
      <c r="R38" s="27">
        <f t="shared" si="12"/>
        <v>12</v>
      </c>
      <c r="S38" s="13">
        <f t="shared" si="13"/>
        <v>0</v>
      </c>
    </row>
    <row r="39" spans="1:19" s="22" customFormat="1" ht="25.5" x14ac:dyDescent="0.25">
      <c r="A39" s="23"/>
      <c r="B39" s="37">
        <v>31</v>
      </c>
      <c r="C39" s="38" t="s">
        <v>42</v>
      </c>
      <c r="D39" s="38" t="s">
        <v>106</v>
      </c>
      <c r="E39" s="39" t="s">
        <v>10</v>
      </c>
      <c r="F39" s="39">
        <v>198.39</v>
      </c>
      <c r="G39" s="40">
        <v>24</v>
      </c>
      <c r="H39" s="41">
        <f>F39*G39</f>
        <v>4761.3599999999997</v>
      </c>
      <c r="I39" s="23"/>
      <c r="J39" s="5">
        <f t="shared" si="8"/>
        <v>31</v>
      </c>
      <c r="K39" s="38" t="str">
        <f t="shared" si="9"/>
        <v>Манжета 765-31-СБ-128, 00-00008032</v>
      </c>
      <c r="L39" s="38"/>
      <c r="M39" s="11"/>
      <c r="N39" s="24"/>
      <c r="O39" s="8" t="str">
        <f t="shared" si="10"/>
        <v>шт.</v>
      </c>
      <c r="P39" s="28">
        <f t="shared" si="11"/>
        <v>198.39</v>
      </c>
      <c r="Q39" s="24"/>
      <c r="R39" s="27">
        <f t="shared" si="12"/>
        <v>24</v>
      </c>
      <c r="S39" s="13">
        <f t="shared" si="13"/>
        <v>0</v>
      </c>
    </row>
    <row r="40" spans="1:19" s="22" customFormat="1" ht="25.5" x14ac:dyDescent="0.25">
      <c r="A40" s="23"/>
      <c r="B40" s="37">
        <v>32</v>
      </c>
      <c r="C40" s="38" t="s">
        <v>43</v>
      </c>
      <c r="D40" s="38" t="s">
        <v>107</v>
      </c>
      <c r="E40" s="39" t="s">
        <v>10</v>
      </c>
      <c r="F40" s="39">
        <v>25509.4</v>
      </c>
      <c r="G40" s="40">
        <v>1</v>
      </c>
      <c r="H40" s="41">
        <f t="shared" si="7"/>
        <v>25509.4</v>
      </c>
      <c r="I40" s="23"/>
      <c r="J40" s="5">
        <f t="shared" si="8"/>
        <v>32</v>
      </c>
      <c r="K40" s="38" t="str">
        <f t="shared" si="9"/>
        <v>Насос шестерённый 2ТК19D SAE 11</v>
      </c>
      <c r="L40" s="38"/>
      <c r="M40" s="11"/>
      <c r="N40" s="24"/>
      <c r="O40" s="8" t="str">
        <f t="shared" si="10"/>
        <v>шт.</v>
      </c>
      <c r="P40" s="28">
        <f t="shared" si="11"/>
        <v>25509.4</v>
      </c>
      <c r="Q40" s="24"/>
      <c r="R40" s="27">
        <f t="shared" si="12"/>
        <v>1</v>
      </c>
      <c r="S40" s="13">
        <f t="shared" si="13"/>
        <v>0</v>
      </c>
    </row>
    <row r="41" spans="1:19" s="22" customFormat="1" ht="38.25" x14ac:dyDescent="0.25">
      <c r="A41" s="23"/>
      <c r="B41" s="37">
        <v>33</v>
      </c>
      <c r="C41" s="38" t="s">
        <v>44</v>
      </c>
      <c r="D41" s="38" t="s">
        <v>108</v>
      </c>
      <c r="E41" s="39" t="s">
        <v>10</v>
      </c>
      <c r="F41" s="39">
        <v>6864.58</v>
      </c>
      <c r="G41" s="40">
        <v>1</v>
      </c>
      <c r="H41" s="41">
        <f t="shared" si="7"/>
        <v>6864.58</v>
      </c>
      <c r="I41" s="23"/>
      <c r="J41" s="5">
        <f t="shared" si="8"/>
        <v>33</v>
      </c>
      <c r="K41" s="38" t="str">
        <f t="shared" si="9"/>
        <v>Нож боковой левый (отвал прямой) Shantui SD/23 150-70-21356</v>
      </c>
      <c r="L41" s="38"/>
      <c r="M41" s="11"/>
      <c r="N41" s="24"/>
      <c r="O41" s="8" t="str">
        <f t="shared" si="10"/>
        <v>шт.</v>
      </c>
      <c r="P41" s="28">
        <f t="shared" si="11"/>
        <v>6864.58</v>
      </c>
      <c r="Q41" s="24"/>
      <c r="R41" s="27">
        <f t="shared" si="12"/>
        <v>1</v>
      </c>
      <c r="S41" s="13">
        <f t="shared" si="13"/>
        <v>0</v>
      </c>
    </row>
    <row r="42" spans="1:19" s="22" customFormat="1" ht="38.25" x14ac:dyDescent="0.25">
      <c r="A42" s="23"/>
      <c r="B42" s="37">
        <v>34</v>
      </c>
      <c r="C42" s="38" t="s">
        <v>45</v>
      </c>
      <c r="D42" s="38" t="s">
        <v>109</v>
      </c>
      <c r="E42" s="39" t="s">
        <v>10</v>
      </c>
      <c r="F42" s="39">
        <v>6864.58</v>
      </c>
      <c r="G42" s="40">
        <v>1</v>
      </c>
      <c r="H42" s="41">
        <f t="shared" si="7"/>
        <v>6864.58</v>
      </c>
      <c r="I42" s="23"/>
      <c r="J42" s="5">
        <f t="shared" si="8"/>
        <v>34</v>
      </c>
      <c r="K42" s="38" t="str">
        <f t="shared" si="9"/>
        <v>Нож боковой правый  (отвал прямой) Shantui SD/23 150-70-21346</v>
      </c>
      <c r="L42" s="38"/>
      <c r="M42" s="11"/>
      <c r="N42" s="24"/>
      <c r="O42" s="8" t="str">
        <f t="shared" si="10"/>
        <v>шт.</v>
      </c>
      <c r="P42" s="28">
        <f t="shared" si="11"/>
        <v>6864.58</v>
      </c>
      <c r="Q42" s="24"/>
      <c r="R42" s="27">
        <f t="shared" si="12"/>
        <v>1</v>
      </c>
      <c r="S42" s="13">
        <f t="shared" si="13"/>
        <v>0</v>
      </c>
    </row>
    <row r="43" spans="1:19" s="22" customFormat="1" ht="38.25" x14ac:dyDescent="0.25">
      <c r="A43" s="23"/>
      <c r="B43" s="37">
        <v>35</v>
      </c>
      <c r="C43" s="38" t="s">
        <v>46</v>
      </c>
      <c r="D43" s="38" t="s">
        <v>111</v>
      </c>
      <c r="E43" s="39" t="s">
        <v>10</v>
      </c>
      <c r="F43" s="39">
        <v>12300</v>
      </c>
      <c r="G43" s="40">
        <v>1</v>
      </c>
      <c r="H43" s="41">
        <f t="shared" si="7"/>
        <v>12300</v>
      </c>
      <c r="I43" s="23"/>
      <c r="J43" s="5">
        <f t="shared" si="8"/>
        <v>35</v>
      </c>
      <c r="K43" s="38" t="str">
        <f t="shared" si="9"/>
        <v>Нож подрезной 3/4 (1157*254*25мм) (8 отверстий), 154-70-11314</v>
      </c>
      <c r="L43" s="38"/>
      <c r="M43" s="11"/>
      <c r="N43" s="24"/>
      <c r="O43" s="8" t="str">
        <f t="shared" si="10"/>
        <v>шт.</v>
      </c>
      <c r="P43" s="28">
        <f t="shared" si="11"/>
        <v>12300</v>
      </c>
      <c r="Q43" s="24"/>
      <c r="R43" s="27">
        <f t="shared" si="12"/>
        <v>1</v>
      </c>
      <c r="S43" s="13">
        <f t="shared" si="13"/>
        <v>0</v>
      </c>
    </row>
    <row r="44" spans="1:19" s="22" customFormat="1" ht="25.5" x14ac:dyDescent="0.25">
      <c r="A44" s="23"/>
      <c r="B44" s="37">
        <v>36</v>
      </c>
      <c r="C44" s="38" t="s">
        <v>47</v>
      </c>
      <c r="D44" s="38" t="s">
        <v>112</v>
      </c>
      <c r="E44" s="39" t="s">
        <v>10</v>
      </c>
      <c r="F44" s="39">
        <v>9159</v>
      </c>
      <c r="G44" s="40">
        <v>2</v>
      </c>
      <c r="H44" s="41">
        <f t="shared" si="7"/>
        <v>18318</v>
      </c>
      <c r="I44" s="23"/>
      <c r="J44" s="5">
        <f t="shared" si="8"/>
        <v>36</v>
      </c>
      <c r="K44" s="38" t="str">
        <f t="shared" si="9"/>
        <v>Нож подрезной крайний (6 отверстий), 154-81-11191</v>
      </c>
      <c r="L44" s="38"/>
      <c r="M44" s="11"/>
      <c r="N44" s="24"/>
      <c r="O44" s="8" t="str">
        <f t="shared" si="10"/>
        <v>шт.</v>
      </c>
      <c r="P44" s="28">
        <f t="shared" si="11"/>
        <v>9159</v>
      </c>
      <c r="Q44" s="24"/>
      <c r="R44" s="27">
        <f t="shared" si="12"/>
        <v>2</v>
      </c>
      <c r="S44" s="13">
        <f t="shared" si="13"/>
        <v>0</v>
      </c>
    </row>
    <row r="45" spans="1:19" s="22" customFormat="1" x14ac:dyDescent="0.25">
      <c r="A45" s="23"/>
      <c r="B45" s="37">
        <v>37</v>
      </c>
      <c r="C45" s="38" t="s">
        <v>48</v>
      </c>
      <c r="D45" s="38" t="s">
        <v>114</v>
      </c>
      <c r="E45" s="39" t="s">
        <v>10</v>
      </c>
      <c r="F45" s="39">
        <v>260</v>
      </c>
      <c r="G45" s="40">
        <v>4</v>
      </c>
      <c r="H45" s="41">
        <f t="shared" si="7"/>
        <v>1040</v>
      </c>
      <c r="I45" s="23"/>
      <c r="J45" s="5">
        <f t="shared" si="8"/>
        <v>37</v>
      </c>
      <c r="K45" s="38" t="str">
        <f t="shared" si="9"/>
        <v>палец звена ГТ-СМ 71-3209006</v>
      </c>
      <c r="L45" s="38"/>
      <c r="M45" s="11"/>
      <c r="N45" s="24"/>
      <c r="O45" s="8" t="str">
        <f t="shared" si="10"/>
        <v>шт.</v>
      </c>
      <c r="P45" s="28">
        <f t="shared" si="11"/>
        <v>260</v>
      </c>
      <c r="Q45" s="24"/>
      <c r="R45" s="27">
        <f t="shared" si="12"/>
        <v>4</v>
      </c>
      <c r="S45" s="13">
        <f t="shared" si="13"/>
        <v>0</v>
      </c>
    </row>
    <row r="46" spans="1:19" s="22" customFormat="1" ht="38.25" x14ac:dyDescent="0.25">
      <c r="A46" s="23"/>
      <c r="B46" s="37">
        <v>38</v>
      </c>
      <c r="C46" s="38" t="s">
        <v>49</v>
      </c>
      <c r="D46" s="38" t="s">
        <v>65</v>
      </c>
      <c r="E46" s="39" t="s">
        <v>10</v>
      </c>
      <c r="F46" s="39">
        <v>40831</v>
      </c>
      <c r="G46" s="40">
        <v>1</v>
      </c>
      <c r="H46" s="41">
        <f t="shared" si="7"/>
        <v>40831</v>
      </c>
      <c r="I46" s="23"/>
      <c r="J46" s="5">
        <f t="shared" si="8"/>
        <v>38</v>
      </c>
      <c r="K46" s="38" t="str">
        <f t="shared" si="9"/>
        <v>Подогреватель предпусковой дизельный 14ТС-10-БЧ 15кВт 24В</v>
      </c>
      <c r="L46" s="38"/>
      <c r="M46" s="11"/>
      <c r="N46" s="24"/>
      <c r="O46" s="8" t="str">
        <f t="shared" si="10"/>
        <v>шт.</v>
      </c>
      <c r="P46" s="28">
        <f t="shared" si="11"/>
        <v>40831</v>
      </c>
      <c r="Q46" s="24"/>
      <c r="R46" s="27">
        <f t="shared" si="12"/>
        <v>1</v>
      </c>
      <c r="S46" s="13">
        <f t="shared" si="13"/>
        <v>0</v>
      </c>
    </row>
    <row r="47" spans="1:19" s="22" customFormat="1" ht="25.5" x14ac:dyDescent="0.25">
      <c r="A47" s="23"/>
      <c r="B47" s="37">
        <v>39</v>
      </c>
      <c r="C47" s="38" t="s">
        <v>50</v>
      </c>
      <c r="D47" s="38" t="s">
        <v>116</v>
      </c>
      <c r="E47" s="39" t="s">
        <v>10</v>
      </c>
      <c r="F47" s="39">
        <v>29930</v>
      </c>
      <c r="G47" s="40">
        <v>2</v>
      </c>
      <c r="H47" s="41">
        <f t="shared" si="7"/>
        <v>59860</v>
      </c>
      <c r="I47" s="23"/>
      <c r="J47" s="5">
        <f t="shared" si="8"/>
        <v>39</v>
      </c>
      <c r="K47" s="38" t="s">
        <v>142</v>
      </c>
      <c r="L47" s="38"/>
      <c r="M47" s="11"/>
      <c r="N47" s="24"/>
      <c r="O47" s="8" t="str">
        <f t="shared" si="10"/>
        <v>шт.</v>
      </c>
      <c r="P47" s="28">
        <f t="shared" si="11"/>
        <v>29930</v>
      </c>
      <c r="Q47" s="24"/>
      <c r="R47" s="27">
        <f t="shared" si="12"/>
        <v>2</v>
      </c>
      <c r="S47" s="13">
        <f t="shared" si="13"/>
        <v>0</v>
      </c>
    </row>
    <row r="48" spans="1:19" s="22" customFormat="1" ht="25.5" x14ac:dyDescent="0.25">
      <c r="A48" s="23"/>
      <c r="B48" s="37">
        <v>40</v>
      </c>
      <c r="C48" s="38" t="s">
        <v>51</v>
      </c>
      <c r="D48" s="38" t="s">
        <v>117</v>
      </c>
      <c r="E48" s="39" t="s">
        <v>10</v>
      </c>
      <c r="F48" s="39">
        <v>1556.1</v>
      </c>
      <c r="G48" s="40">
        <v>20</v>
      </c>
      <c r="H48" s="41">
        <f t="shared" si="7"/>
        <v>31122</v>
      </c>
      <c r="I48" s="23"/>
      <c r="J48" s="5">
        <f t="shared" si="8"/>
        <v>40</v>
      </c>
      <c r="K48" s="38" t="str">
        <f t="shared" si="9"/>
        <v>Резец круглый скальный РБЦ-50 (Р-50, R50EC)</v>
      </c>
      <c r="L48" s="38"/>
      <c r="M48" s="11"/>
      <c r="N48" s="24"/>
      <c r="O48" s="8" t="str">
        <f t="shared" si="10"/>
        <v>шт.</v>
      </c>
      <c r="P48" s="28">
        <f t="shared" si="11"/>
        <v>1556.1</v>
      </c>
      <c r="Q48" s="24"/>
      <c r="R48" s="27">
        <f t="shared" si="12"/>
        <v>20</v>
      </c>
      <c r="S48" s="13">
        <f t="shared" si="13"/>
        <v>0</v>
      </c>
    </row>
    <row r="49" spans="1:20" s="22" customFormat="1" x14ac:dyDescent="0.25">
      <c r="A49" s="23"/>
      <c r="B49" s="37">
        <v>41</v>
      </c>
      <c r="C49" s="38" t="s">
        <v>52</v>
      </c>
      <c r="D49" s="38" t="s">
        <v>66</v>
      </c>
      <c r="E49" s="39" t="s">
        <v>10</v>
      </c>
      <c r="F49" s="39">
        <v>1241.4000000000001</v>
      </c>
      <c r="G49" s="40">
        <v>200</v>
      </c>
      <c r="H49" s="41">
        <f t="shared" si="7"/>
        <v>248280.00000000003</v>
      </c>
      <c r="I49" s="23"/>
      <c r="J49" s="5">
        <f t="shared" si="8"/>
        <v>41</v>
      </c>
      <c r="K49" s="38" t="str">
        <f t="shared" si="9"/>
        <v>Резец РБМ-35</v>
      </c>
      <c r="L49" s="38"/>
      <c r="M49" s="11"/>
      <c r="N49" s="24"/>
      <c r="O49" s="8" t="str">
        <f t="shared" si="10"/>
        <v>шт.</v>
      </c>
      <c r="P49" s="28">
        <f t="shared" si="11"/>
        <v>1241.4000000000001</v>
      </c>
      <c r="Q49" s="24"/>
      <c r="R49" s="27">
        <f t="shared" si="12"/>
        <v>200</v>
      </c>
      <c r="S49" s="13">
        <f t="shared" si="13"/>
        <v>0</v>
      </c>
    </row>
    <row r="50" spans="1:20" s="22" customFormat="1" ht="25.5" x14ac:dyDescent="0.25">
      <c r="A50" s="23"/>
      <c r="B50" s="37">
        <v>42</v>
      </c>
      <c r="C50" s="38" t="s">
        <v>53</v>
      </c>
      <c r="D50" s="38" t="s">
        <v>121</v>
      </c>
      <c r="E50" s="39" t="s">
        <v>10</v>
      </c>
      <c r="F50" s="39">
        <v>863.07</v>
      </c>
      <c r="G50" s="40">
        <v>1</v>
      </c>
      <c r="H50" s="41">
        <f>F50*G50</f>
        <v>863.07</v>
      </c>
      <c r="I50" s="23"/>
      <c r="J50" s="5">
        <f t="shared" si="8"/>
        <v>42</v>
      </c>
      <c r="K50" s="38" t="str">
        <f t="shared" si="9"/>
        <v>Фильтр входной 52820404 Т318</v>
      </c>
      <c r="L50" s="38"/>
      <c r="M50" s="11"/>
      <c r="N50" s="24"/>
      <c r="O50" s="8" t="str">
        <f t="shared" si="10"/>
        <v>шт.</v>
      </c>
      <c r="P50" s="28">
        <f t="shared" si="11"/>
        <v>863.07</v>
      </c>
      <c r="Q50" s="24"/>
      <c r="R50" s="27">
        <f t="shared" si="12"/>
        <v>1</v>
      </c>
      <c r="S50" s="13">
        <f t="shared" si="13"/>
        <v>0</v>
      </c>
    </row>
    <row r="51" spans="1:20" s="22" customFormat="1" x14ac:dyDescent="0.25">
      <c r="A51" s="23"/>
      <c r="B51" s="37">
        <v>43</v>
      </c>
      <c r="C51" s="38" t="s">
        <v>54</v>
      </c>
      <c r="D51" s="38" t="s">
        <v>127</v>
      </c>
      <c r="E51" s="39" t="s">
        <v>10</v>
      </c>
      <c r="F51" s="39">
        <v>6855.21</v>
      </c>
      <c r="G51" s="40">
        <v>1</v>
      </c>
      <c r="H51" s="41">
        <f t="shared" ref="H51:H52" si="14">F51*G51</f>
        <v>6855.21</v>
      </c>
      <c r="I51" s="23"/>
      <c r="J51" s="5">
        <f t="shared" si="8"/>
        <v>43</v>
      </c>
      <c r="K51" s="38" t="str">
        <f t="shared" si="9"/>
        <v>Шестерня 66-02.02.032А</v>
      </c>
      <c r="L51" s="38"/>
      <c r="M51" s="11"/>
      <c r="N51" s="24"/>
      <c r="O51" s="8" t="str">
        <f t="shared" si="10"/>
        <v>шт.</v>
      </c>
      <c r="P51" s="28">
        <f t="shared" si="11"/>
        <v>6855.21</v>
      </c>
      <c r="Q51" s="24"/>
      <c r="R51" s="27">
        <f t="shared" si="12"/>
        <v>1</v>
      </c>
      <c r="S51" s="13">
        <f t="shared" si="13"/>
        <v>0</v>
      </c>
    </row>
    <row r="52" spans="1:20" s="22" customFormat="1" ht="26.25" thickBot="1" x14ac:dyDescent="0.3">
      <c r="A52" s="23"/>
      <c r="B52" s="37">
        <v>44</v>
      </c>
      <c r="C52" s="38" t="s">
        <v>55</v>
      </c>
      <c r="D52" s="38" t="s">
        <v>128</v>
      </c>
      <c r="E52" s="39" t="s">
        <v>10</v>
      </c>
      <c r="F52" s="39">
        <v>6133.38</v>
      </c>
      <c r="G52" s="40">
        <v>1</v>
      </c>
      <c r="H52" s="41">
        <f t="shared" si="14"/>
        <v>6133.38</v>
      </c>
      <c r="I52" s="23"/>
      <c r="J52" s="5">
        <f t="shared" si="8"/>
        <v>44</v>
      </c>
      <c r="K52" s="38" t="str">
        <f t="shared" si="9"/>
        <v>Шестерня раздаточной коробки 66-02.02.033А</v>
      </c>
      <c r="L52" s="38"/>
      <c r="M52" s="11"/>
      <c r="N52" s="24"/>
      <c r="O52" s="8" t="str">
        <f t="shared" si="10"/>
        <v>шт.</v>
      </c>
      <c r="P52" s="28">
        <f t="shared" si="11"/>
        <v>6133.38</v>
      </c>
      <c r="Q52" s="24"/>
      <c r="R52" s="27">
        <f t="shared" si="12"/>
        <v>1</v>
      </c>
      <c r="S52" s="13">
        <f t="shared" si="13"/>
        <v>0</v>
      </c>
    </row>
    <row r="53" spans="1:20" ht="15.75" customHeight="1" thickBot="1" x14ac:dyDescent="0.3">
      <c r="B53" s="61" t="s">
        <v>131</v>
      </c>
      <c r="C53" s="62"/>
      <c r="D53" s="62"/>
      <c r="E53" s="62"/>
      <c r="F53" s="62"/>
      <c r="G53" s="63"/>
      <c r="H53" s="42">
        <f>SUM(H9:H52)</f>
        <v>5101581.5300000031</v>
      </c>
      <c r="J53" s="70" t="s">
        <v>131</v>
      </c>
      <c r="K53" s="71"/>
      <c r="L53" s="71"/>
      <c r="M53" s="71"/>
      <c r="N53" s="71"/>
      <c r="O53" s="71"/>
      <c r="P53" s="71"/>
      <c r="Q53" s="71"/>
      <c r="R53" s="72"/>
      <c r="S53" s="46">
        <f>SUM(S30:S52)</f>
        <v>0</v>
      </c>
      <c r="T53" s="22"/>
    </row>
    <row r="54" spans="1:20" ht="15.75" customHeight="1" thickBot="1" x14ac:dyDescent="0.3">
      <c r="B54" s="64" t="s">
        <v>132</v>
      </c>
      <c r="C54" s="65"/>
      <c r="D54" s="65"/>
      <c r="E54" s="65"/>
      <c r="F54" s="66"/>
      <c r="G54" s="43">
        <v>0.2</v>
      </c>
      <c r="H54" s="44">
        <f>H53*G54</f>
        <v>1020316.3060000007</v>
      </c>
      <c r="J54" s="73" t="s">
        <v>132</v>
      </c>
      <c r="K54" s="74"/>
      <c r="L54" s="74"/>
      <c r="M54" s="74"/>
      <c r="N54" s="74"/>
      <c r="O54" s="74"/>
      <c r="P54" s="74"/>
      <c r="Q54" s="75"/>
      <c r="R54" s="47">
        <v>0.2</v>
      </c>
      <c r="S54" s="48">
        <f>S53*R54</f>
        <v>0</v>
      </c>
      <c r="T54" s="22"/>
    </row>
    <row r="55" spans="1:20" ht="15.75" customHeight="1" thickBot="1" x14ac:dyDescent="0.3">
      <c r="B55" s="67" t="s">
        <v>133</v>
      </c>
      <c r="C55" s="68"/>
      <c r="D55" s="68"/>
      <c r="E55" s="68"/>
      <c r="F55" s="68"/>
      <c r="G55" s="69"/>
      <c r="H55" s="45">
        <f>H53+H54</f>
        <v>6121897.8360000039</v>
      </c>
      <c r="J55" s="76" t="s">
        <v>133</v>
      </c>
      <c r="K55" s="77"/>
      <c r="L55" s="77"/>
      <c r="M55" s="77"/>
      <c r="N55" s="77"/>
      <c r="O55" s="77"/>
      <c r="P55" s="77"/>
      <c r="Q55" s="77"/>
      <c r="R55" s="77"/>
      <c r="S55" s="49">
        <f>S53+S54</f>
        <v>0</v>
      </c>
      <c r="T55" s="22"/>
    </row>
    <row r="57" spans="1:20" ht="93.75" customHeight="1" x14ac:dyDescent="0.25">
      <c r="B57" s="58"/>
      <c r="C57" s="58"/>
      <c r="D57" s="58"/>
      <c r="E57" s="58"/>
      <c r="F57" s="58"/>
      <c r="G57" s="58"/>
      <c r="H57" s="58"/>
      <c r="K57" s="59" t="s">
        <v>136</v>
      </c>
      <c r="L57" s="60"/>
    </row>
    <row r="58" spans="1:20" x14ac:dyDescent="0.25">
      <c r="B58" s="51"/>
      <c r="C58" s="52"/>
      <c r="D58" s="53"/>
      <c r="E58" s="54"/>
      <c r="F58" s="55"/>
      <c r="G58" s="56"/>
      <c r="H58" s="57"/>
    </row>
  </sheetData>
  <mergeCells count="14">
    <mergeCell ref="J7:S7"/>
    <mergeCell ref="B1:S1"/>
    <mergeCell ref="B3:F3"/>
    <mergeCell ref="B7:H7"/>
    <mergeCell ref="J3:S3"/>
    <mergeCell ref="J4:M4"/>
    <mergeCell ref="B57:H57"/>
    <mergeCell ref="K57:L57"/>
    <mergeCell ref="B53:G53"/>
    <mergeCell ref="B54:F54"/>
    <mergeCell ref="B55:G55"/>
    <mergeCell ref="J53:R53"/>
    <mergeCell ref="J54:Q54"/>
    <mergeCell ref="J55:R55"/>
  </mergeCells>
  <pageMargins left="0" right="0" top="0" bottom="0" header="0" footer="0"/>
  <pageSetup paperSize="9" scale="48" fitToHeight="0" orientation="landscape" r:id="rId1"/>
  <ignoredErrors>
    <ignoredError sqref="O9:O11 O12:O1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E77"/>
  <sheetViews>
    <sheetView workbookViewId="0">
      <selection activeCell="E3" sqref="E3:E77"/>
    </sheetView>
  </sheetViews>
  <sheetFormatPr defaultRowHeight="15" x14ac:dyDescent="0.25"/>
  <cols>
    <col min="5" max="5" width="37.5703125" customWidth="1"/>
  </cols>
  <sheetData>
    <row r="3" spans="5:5" x14ac:dyDescent="0.25">
      <c r="E3" t="s">
        <v>73</v>
      </c>
    </row>
    <row r="4" spans="5:5" x14ac:dyDescent="0.25">
      <c r="E4" t="s">
        <v>73</v>
      </c>
    </row>
    <row r="5" spans="5:5" x14ac:dyDescent="0.25">
      <c r="E5" t="s">
        <v>56</v>
      </c>
    </row>
    <row r="6" spans="5:5" x14ac:dyDescent="0.25">
      <c r="E6" t="s">
        <v>74</v>
      </c>
    </row>
    <row r="7" spans="5:5" x14ac:dyDescent="0.25">
      <c r="E7" t="s">
        <v>57</v>
      </c>
    </row>
    <row r="8" spans="5:5" x14ac:dyDescent="0.25">
      <c r="E8" t="s">
        <v>58</v>
      </c>
    </row>
    <row r="9" spans="5:5" x14ac:dyDescent="0.25">
      <c r="E9" t="s">
        <v>75</v>
      </c>
    </row>
    <row r="10" spans="5:5" x14ac:dyDescent="0.25">
      <c r="E10" t="s">
        <v>76</v>
      </c>
    </row>
    <row r="11" spans="5:5" x14ac:dyDescent="0.25">
      <c r="E11" t="s">
        <v>77</v>
      </c>
    </row>
    <row r="12" spans="5:5" x14ac:dyDescent="0.25">
      <c r="E12" t="s">
        <v>59</v>
      </c>
    </row>
    <row r="13" spans="5:5" x14ac:dyDescent="0.25">
      <c r="E13" t="s">
        <v>78</v>
      </c>
    </row>
    <row r="14" spans="5:5" x14ac:dyDescent="0.25">
      <c r="E14" t="s">
        <v>79</v>
      </c>
    </row>
    <row r="15" spans="5:5" x14ac:dyDescent="0.25">
      <c r="E15" t="s">
        <v>80</v>
      </c>
    </row>
    <row r="16" spans="5:5" x14ac:dyDescent="0.25">
      <c r="E16" t="s">
        <v>81</v>
      </c>
    </row>
    <row r="17" spans="5:5" x14ac:dyDescent="0.25">
      <c r="E17" t="s">
        <v>82</v>
      </c>
    </row>
    <row r="18" spans="5:5" x14ac:dyDescent="0.25">
      <c r="E18" t="s">
        <v>83</v>
      </c>
    </row>
    <row r="19" spans="5:5" x14ac:dyDescent="0.25">
      <c r="E19" t="s">
        <v>84</v>
      </c>
    </row>
    <row r="20" spans="5:5" x14ac:dyDescent="0.25">
      <c r="E20" t="s">
        <v>85</v>
      </c>
    </row>
    <row r="21" spans="5:5" x14ac:dyDescent="0.25">
      <c r="E21" t="s">
        <v>86</v>
      </c>
    </row>
    <row r="22" spans="5:5" x14ac:dyDescent="0.25">
      <c r="E22" t="s">
        <v>87</v>
      </c>
    </row>
    <row r="23" spans="5:5" x14ac:dyDescent="0.25">
      <c r="E23" t="s">
        <v>88</v>
      </c>
    </row>
    <row r="24" spans="5:5" x14ac:dyDescent="0.25">
      <c r="E24" t="s">
        <v>89</v>
      </c>
    </row>
    <row r="25" spans="5:5" x14ac:dyDescent="0.25">
      <c r="E25" t="s">
        <v>90</v>
      </c>
    </row>
    <row r="26" spans="5:5" x14ac:dyDescent="0.25">
      <c r="E26" t="s">
        <v>91</v>
      </c>
    </row>
    <row r="27" spans="5:5" x14ac:dyDescent="0.25">
      <c r="E27" t="s">
        <v>60</v>
      </c>
    </row>
    <row r="28" spans="5:5" x14ac:dyDescent="0.25">
      <c r="E28" t="s">
        <v>92</v>
      </c>
    </row>
    <row r="29" spans="5:5" x14ac:dyDescent="0.25">
      <c r="E29" t="s">
        <v>61</v>
      </c>
    </row>
    <row r="30" spans="5:5" x14ac:dyDescent="0.25">
      <c r="E30" t="s">
        <v>93</v>
      </c>
    </row>
    <row r="31" spans="5:5" x14ac:dyDescent="0.25">
      <c r="E31" t="s">
        <v>94</v>
      </c>
    </row>
    <row r="32" spans="5:5" x14ac:dyDescent="0.25">
      <c r="E32" t="s">
        <v>62</v>
      </c>
    </row>
    <row r="33" spans="5:5" x14ac:dyDescent="0.25">
      <c r="E33" t="s">
        <v>95</v>
      </c>
    </row>
    <row r="34" spans="5:5" x14ac:dyDescent="0.25">
      <c r="E34" t="s">
        <v>63</v>
      </c>
    </row>
    <row r="35" spans="5:5" x14ac:dyDescent="0.25">
      <c r="E35" t="s">
        <v>72</v>
      </c>
    </row>
    <row r="36" spans="5:5" x14ac:dyDescent="0.25">
      <c r="E36" t="s">
        <v>64</v>
      </c>
    </row>
    <row r="37" spans="5:5" x14ac:dyDescent="0.25">
      <c r="E37" t="s">
        <v>96</v>
      </c>
    </row>
    <row r="38" spans="5:5" x14ac:dyDescent="0.25">
      <c r="E38" t="s">
        <v>69</v>
      </c>
    </row>
    <row r="39" spans="5:5" x14ac:dyDescent="0.25">
      <c r="E39" t="s">
        <v>97</v>
      </c>
    </row>
    <row r="40" spans="5:5" x14ac:dyDescent="0.25">
      <c r="E40" t="s">
        <v>98</v>
      </c>
    </row>
    <row r="41" spans="5:5" x14ac:dyDescent="0.25">
      <c r="E41" t="s">
        <v>99</v>
      </c>
    </row>
    <row r="42" spans="5:5" x14ac:dyDescent="0.25">
      <c r="E42" t="s">
        <v>100</v>
      </c>
    </row>
    <row r="43" spans="5:5" x14ac:dyDescent="0.25">
      <c r="E43" t="s">
        <v>101</v>
      </c>
    </row>
    <row r="44" spans="5:5" x14ac:dyDescent="0.25">
      <c r="E44" t="s">
        <v>102</v>
      </c>
    </row>
    <row r="45" spans="5:5" x14ac:dyDescent="0.25">
      <c r="E45" t="s">
        <v>103</v>
      </c>
    </row>
    <row r="46" spans="5:5" x14ac:dyDescent="0.25">
      <c r="E46" t="s">
        <v>104</v>
      </c>
    </row>
    <row r="47" spans="5:5" x14ac:dyDescent="0.25">
      <c r="E47" t="s">
        <v>105</v>
      </c>
    </row>
    <row r="48" spans="5:5" x14ac:dyDescent="0.25">
      <c r="E48" t="s">
        <v>106</v>
      </c>
    </row>
    <row r="49" spans="5:5" x14ac:dyDescent="0.25">
      <c r="E49" t="s">
        <v>107</v>
      </c>
    </row>
    <row r="50" spans="5:5" x14ac:dyDescent="0.25">
      <c r="E50" t="s">
        <v>108</v>
      </c>
    </row>
    <row r="51" spans="5:5" x14ac:dyDescent="0.25">
      <c r="E51" t="s">
        <v>109</v>
      </c>
    </row>
    <row r="52" spans="5:5" x14ac:dyDescent="0.25">
      <c r="E52" t="s">
        <v>110</v>
      </c>
    </row>
    <row r="53" spans="5:5" x14ac:dyDescent="0.25">
      <c r="E53" t="s">
        <v>111</v>
      </c>
    </row>
    <row r="54" spans="5:5" x14ac:dyDescent="0.25">
      <c r="E54" t="s">
        <v>112</v>
      </c>
    </row>
    <row r="55" spans="5:5" x14ac:dyDescent="0.25">
      <c r="E55" t="s">
        <v>111</v>
      </c>
    </row>
    <row r="56" spans="5:5" x14ac:dyDescent="0.25">
      <c r="E56" t="s">
        <v>113</v>
      </c>
    </row>
    <row r="57" spans="5:5" x14ac:dyDescent="0.25">
      <c r="E57" t="s">
        <v>114</v>
      </c>
    </row>
    <row r="58" spans="5:5" x14ac:dyDescent="0.25">
      <c r="E58" t="s">
        <v>115</v>
      </c>
    </row>
    <row r="59" spans="5:5" x14ac:dyDescent="0.25">
      <c r="E59" t="s">
        <v>65</v>
      </c>
    </row>
    <row r="60" spans="5:5" x14ac:dyDescent="0.25">
      <c r="E60" t="s">
        <v>116</v>
      </c>
    </row>
    <row r="61" spans="5:5" x14ac:dyDescent="0.25">
      <c r="E61" t="s">
        <v>117</v>
      </c>
    </row>
    <row r="62" spans="5:5" x14ac:dyDescent="0.25">
      <c r="E62" t="s">
        <v>66</v>
      </c>
    </row>
    <row r="63" spans="5:5" x14ac:dyDescent="0.25">
      <c r="E63" t="s">
        <v>71</v>
      </c>
    </row>
    <row r="64" spans="5:5" x14ac:dyDescent="0.25">
      <c r="E64" t="s">
        <v>118</v>
      </c>
    </row>
    <row r="65" spans="5:5" x14ac:dyDescent="0.25">
      <c r="E65" t="s">
        <v>119</v>
      </c>
    </row>
    <row r="66" spans="5:5" x14ac:dyDescent="0.25">
      <c r="E66" t="s">
        <v>120</v>
      </c>
    </row>
    <row r="67" spans="5:5" x14ac:dyDescent="0.25">
      <c r="E67" t="s">
        <v>121</v>
      </c>
    </row>
    <row r="68" spans="5:5" x14ac:dyDescent="0.25">
      <c r="E68" t="s">
        <v>122</v>
      </c>
    </row>
    <row r="69" spans="5:5" x14ac:dyDescent="0.25">
      <c r="E69" t="s">
        <v>68</v>
      </c>
    </row>
    <row r="70" spans="5:5" x14ac:dyDescent="0.25">
      <c r="E70" t="s">
        <v>123</v>
      </c>
    </row>
    <row r="71" spans="5:5" x14ac:dyDescent="0.25">
      <c r="E71" t="s">
        <v>124</v>
      </c>
    </row>
    <row r="72" spans="5:5" x14ac:dyDescent="0.25">
      <c r="E72" t="s">
        <v>125</v>
      </c>
    </row>
    <row r="73" spans="5:5" x14ac:dyDescent="0.25">
      <c r="E73" t="s">
        <v>126</v>
      </c>
    </row>
    <row r="74" spans="5:5" x14ac:dyDescent="0.25">
      <c r="E74" t="s">
        <v>70</v>
      </c>
    </row>
    <row r="75" spans="5:5" x14ac:dyDescent="0.25">
      <c r="E75" t="s">
        <v>127</v>
      </c>
    </row>
    <row r="76" spans="5:5" x14ac:dyDescent="0.25">
      <c r="E76" t="s">
        <v>128</v>
      </c>
    </row>
    <row r="77" spans="5:5" x14ac:dyDescent="0.25">
      <c r="E77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Янченко Ольга Анатольевна</cp:lastModifiedBy>
  <cp:lastPrinted>2021-11-15T02:25:44Z</cp:lastPrinted>
  <dcterms:created xsi:type="dcterms:W3CDTF">2018-05-22T01:14:50Z</dcterms:created>
  <dcterms:modified xsi:type="dcterms:W3CDTF">2022-05-25T00:29:59Z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1634782616</vt:i4>
  </property>
  <property fmtid="{D5CDD505-2E9C-101B-9397-08002B2CF9AE}" pid="3" name="_NewReviewCycle">
    <vt:lpwstr/>
  </property>
  <property fmtid="{D5CDD505-2E9C-101B-9397-08002B2CF9AE}" pid="4" name="_EmailSubject">
    <vt:lpwstr>НМЦ,ТТ</vt:lpwstr>
  </property>
  <property fmtid="{D5CDD505-2E9C-101B-9397-08002B2CF9AE}" pid="5" name="_AuthorEmail">
    <vt:lpwstr>Yanchenko-OA@amur.drsk.ru</vt:lpwstr>
  </property>
  <property fmtid="{D5CDD505-2E9C-101B-9397-08002B2CF9AE}" pid="6" name="_AuthorEmailDisplayName">
    <vt:lpwstr>Янченко Ольга Анатольевна</vt:lpwstr>
  </property>
</Properties>
</file>